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-135" yWindow="-60" windowWidth="14340" windowHeight="12990" tabRatio="597"/>
  </bookViews>
  <sheets>
    <sheet name="20 Источники" sheetId="187" r:id="rId1"/>
  </sheets>
  <definedNames>
    <definedName name="_xlnm.Print_Area" localSheetId="0">'20 Источники'!$A$1:$H$462</definedName>
  </definedNames>
  <calcPr calcId="145621"/>
</workbook>
</file>

<file path=xl/calcChain.xml><?xml version="1.0" encoding="utf-8"?>
<calcChain xmlns="http://schemas.openxmlformats.org/spreadsheetml/2006/main">
  <c r="G414" i="187" l="1"/>
  <c r="G415" i="187"/>
  <c r="D236" i="187"/>
  <c r="D163" i="187" s="1"/>
  <c r="G209" i="187"/>
  <c r="F209" i="187"/>
  <c r="F158" i="187"/>
  <c r="G158" i="187"/>
  <c r="G157" i="187"/>
  <c r="G155" i="187"/>
  <c r="F157" i="187"/>
  <c r="E155" i="187"/>
  <c r="D155" i="187"/>
  <c r="F155" i="187"/>
  <c r="D437" i="187"/>
  <c r="D436" i="187" s="1"/>
  <c r="D431" i="187" s="1"/>
  <c r="D435" i="187"/>
  <c r="D430" i="187"/>
  <c r="D429" i="187"/>
  <c r="D428" i="187"/>
  <c r="D427" i="187"/>
  <c r="D405" i="187"/>
  <c r="D404" i="187"/>
  <c r="D401" i="187"/>
  <c r="D400" i="187" s="1"/>
  <c r="D399" i="187" s="1"/>
  <c r="D380" i="187"/>
  <c r="D377" i="187"/>
  <c r="D376" i="187" s="1"/>
  <c r="D375" i="187" s="1"/>
  <c r="D310" i="187"/>
  <c r="D256" i="187"/>
  <c r="D255" i="187"/>
  <c r="D248" i="187"/>
  <c r="D245" i="187"/>
  <c r="D235" i="187"/>
  <c r="D224" i="187"/>
  <c r="D247" i="187" s="1"/>
  <c r="D211" i="187"/>
  <c r="D210" i="187" s="1"/>
  <c r="D203" i="187"/>
  <c r="D187" i="187"/>
  <c r="D289" i="187" s="1"/>
  <c r="D181" i="187"/>
  <c r="D168" i="187"/>
  <c r="D167" i="187" s="1"/>
  <c r="D144" i="187"/>
  <c r="D103" i="187"/>
  <c r="D97" i="187"/>
  <c r="D89" i="187"/>
  <c r="D77" i="187"/>
  <c r="D74" i="187"/>
  <c r="D73" i="187"/>
  <c r="D70" i="187"/>
  <c r="D62" i="187"/>
  <c r="D56" i="187"/>
  <c r="D55" i="187" s="1"/>
  <c r="D53" i="187" s="1"/>
  <c r="D95" i="187"/>
  <c r="D123" i="187" s="1"/>
  <c r="D153" i="187" s="1"/>
  <c r="D38" i="187"/>
  <c r="D86" i="187"/>
  <c r="D82" i="187"/>
  <c r="D23" i="187"/>
  <c r="D243" i="187" l="1"/>
  <c r="D185" i="187"/>
  <c r="D242" i="187"/>
  <c r="D81" i="187"/>
  <c r="D117" i="187"/>
  <c r="D147" i="187" s="1"/>
  <c r="D374" i="187"/>
  <c r="D373" i="187" s="1"/>
  <c r="D244" i="187"/>
  <c r="D306" i="187"/>
  <c r="D222" i="187"/>
  <c r="D96" i="187"/>
  <c r="G419" i="187"/>
  <c r="G418" i="187"/>
  <c r="G438" i="187"/>
  <c r="G439" i="187"/>
  <c r="G440" i="187"/>
  <c r="F419" i="187"/>
  <c r="F418" i="187"/>
  <c r="F415" i="187"/>
  <c r="F414" i="187"/>
  <c r="F440" i="187"/>
  <c r="F439" i="187"/>
  <c r="F438" i="187"/>
  <c r="E436" i="187"/>
  <c r="E431" i="187" s="1"/>
  <c r="E428" i="187"/>
  <c r="E427" i="187"/>
  <c r="E405" i="187"/>
  <c r="E404" i="187"/>
  <c r="E401" i="187"/>
  <c r="E400" i="187" s="1"/>
  <c r="E399" i="187" s="1"/>
  <c r="E377" i="187"/>
  <c r="E376" i="187"/>
  <c r="E375" i="187" s="1"/>
  <c r="E310" i="187"/>
  <c r="E306" i="187"/>
  <c r="E309" i="187" s="1"/>
  <c r="E289" i="187"/>
  <c r="E283" i="187"/>
  <c r="E282" i="187"/>
  <c r="E256" i="187"/>
  <c r="E255" i="187"/>
  <c r="E254" i="187"/>
  <c r="E248" i="187"/>
  <c r="E245" i="187"/>
  <c r="E236" i="187"/>
  <c r="E235" i="187" s="1"/>
  <c r="E224" i="187"/>
  <c r="E211" i="187"/>
  <c r="E203" i="187"/>
  <c r="E185" i="187"/>
  <c r="E187" i="187"/>
  <c r="E181" i="187"/>
  <c r="E168" i="187"/>
  <c r="E153" i="187"/>
  <c r="E147" i="187"/>
  <c r="E144" i="187"/>
  <c r="E143" i="187"/>
  <c r="E140" i="187" s="1"/>
  <c r="E139" i="187" s="1"/>
  <c r="E154" i="187" s="1"/>
  <c r="E125" i="187"/>
  <c r="E124" i="187"/>
  <c r="E110" i="187"/>
  <c r="E103" i="187"/>
  <c r="E97" i="187"/>
  <c r="E82" i="187"/>
  <c r="E77" i="187"/>
  <c r="E73" i="187"/>
  <c r="E70" i="187"/>
  <c r="E62" i="187"/>
  <c r="E56" i="187"/>
  <c r="E55" i="187" s="1"/>
  <c r="E39" i="187"/>
  <c r="E38" i="187" s="1"/>
  <c r="E37" i="187"/>
  <c r="E24" i="187"/>
  <c r="E23" i="187" s="1"/>
  <c r="D246" i="187" l="1"/>
  <c r="D250" i="187"/>
  <c r="D252" i="187" s="1"/>
  <c r="D109" i="187"/>
  <c r="D309" i="187"/>
  <c r="E247" i="187"/>
  <c r="E167" i="187"/>
  <c r="E242" i="187" s="1"/>
  <c r="E96" i="187"/>
  <c r="E374" i="187"/>
  <c r="E373" i="187" s="1"/>
  <c r="E244" i="187"/>
  <c r="E210" i="187"/>
  <c r="E243" i="187" s="1"/>
  <c r="E222" i="187"/>
  <c r="E246" i="187" s="1"/>
  <c r="E81" i="187"/>
  <c r="E109" i="187" s="1"/>
  <c r="E160" i="187" s="1"/>
  <c r="E53" i="187"/>
  <c r="D113" i="187" l="1"/>
  <c r="D160" i="187"/>
  <c r="E250" i="187"/>
  <c r="E252" i="187" s="1"/>
  <c r="D110" i="187" l="1"/>
  <c r="D165" i="187"/>
  <c r="D125" i="187"/>
  <c r="D143" i="187"/>
  <c r="G329" i="187"/>
  <c r="G336" i="187"/>
  <c r="D140" i="187" l="1"/>
  <c r="D124" i="187"/>
  <c r="F430" i="187"/>
  <c r="G430" i="187"/>
  <c r="F429" i="187"/>
  <c r="G429" i="187"/>
  <c r="D139" i="187" l="1"/>
  <c r="G427" i="187"/>
  <c r="D158" i="187" l="1"/>
  <c r="F340" i="187"/>
  <c r="D154" i="187" l="1"/>
  <c r="G304" i="187"/>
  <c r="F304" i="187"/>
  <c r="G303" i="187"/>
  <c r="F303" i="187"/>
  <c r="G301" i="187"/>
  <c r="F301" i="187"/>
  <c r="G300" i="187"/>
  <c r="F300" i="187"/>
  <c r="G299" i="187"/>
  <c r="F299" i="187"/>
  <c r="G298" i="187"/>
  <c r="F298" i="187"/>
  <c r="G297" i="187"/>
  <c r="F297" i="187"/>
  <c r="G296" i="187"/>
  <c r="F296" i="187"/>
  <c r="G295" i="187"/>
  <c r="F295" i="187"/>
  <c r="G290" i="187"/>
  <c r="F290" i="187"/>
  <c r="G289" i="187"/>
  <c r="F289" i="187"/>
  <c r="G286" i="187"/>
  <c r="F286" i="187"/>
  <c r="G285" i="187"/>
  <c r="F285" i="187"/>
  <c r="G284" i="187"/>
  <c r="F284" i="187"/>
  <c r="G283" i="187"/>
  <c r="G282" i="187"/>
  <c r="F282" i="187"/>
  <c r="G281" i="187"/>
  <c r="G270" i="187"/>
  <c r="F270" i="187"/>
  <c r="G269" i="187"/>
  <c r="F269" i="187"/>
  <c r="G264" i="187"/>
  <c r="F264" i="187"/>
  <c r="G263" i="187"/>
  <c r="F263" i="187"/>
  <c r="G262" i="187"/>
  <c r="F262" i="187"/>
  <c r="G261" i="187"/>
  <c r="F261" i="187"/>
  <c r="G256" i="187"/>
  <c r="G255" i="187"/>
  <c r="G251" i="187"/>
  <c r="G248" i="187"/>
  <c r="F248" i="187"/>
  <c r="G247" i="187"/>
  <c r="G239" i="187"/>
  <c r="F239" i="187"/>
  <c r="G238" i="187"/>
  <c r="F238" i="187"/>
  <c r="G237" i="187"/>
  <c r="G236" i="187"/>
  <c r="F237" i="187"/>
  <c r="G234" i="187"/>
  <c r="F234" i="187"/>
  <c r="G232" i="187"/>
  <c r="F232" i="187"/>
  <c r="G228" i="187"/>
  <c r="F228" i="187"/>
  <c r="G227" i="187"/>
  <c r="F227" i="187"/>
  <c r="G226" i="187"/>
  <c r="F226" i="187"/>
  <c r="G225" i="187"/>
  <c r="G224" i="187"/>
  <c r="G223" i="187"/>
  <c r="F223" i="187"/>
  <c r="G222" i="187"/>
  <c r="G221" i="187"/>
  <c r="F221" i="187"/>
  <c r="G219" i="187"/>
  <c r="F219" i="187"/>
  <c r="G218" i="187"/>
  <c r="F218" i="187"/>
  <c r="G217" i="187"/>
  <c r="F217" i="187"/>
  <c r="G216" i="187"/>
  <c r="F216" i="187"/>
  <c r="G215" i="187"/>
  <c r="F215" i="187"/>
  <c r="G214" i="187"/>
  <c r="F214" i="187"/>
  <c r="G213" i="187"/>
  <c r="F213" i="187"/>
  <c r="G212" i="187"/>
  <c r="F212" i="187"/>
  <c r="G244" i="187"/>
  <c r="G204" i="187"/>
  <c r="F204" i="187"/>
  <c r="G203" i="187"/>
  <c r="G202" i="187"/>
  <c r="G201" i="187"/>
  <c r="F201" i="187"/>
  <c r="G200" i="187"/>
  <c r="F200" i="187"/>
  <c r="G199" i="187"/>
  <c r="F199" i="187"/>
  <c r="G198" i="187"/>
  <c r="F198" i="187"/>
  <c r="G197" i="187"/>
  <c r="F197" i="187"/>
  <c r="G196" i="187"/>
  <c r="F196" i="187"/>
  <c r="G195" i="187"/>
  <c r="F195" i="187"/>
  <c r="G194" i="187"/>
  <c r="F194" i="187"/>
  <c r="G189" i="187"/>
  <c r="G187" i="187"/>
  <c r="F187" i="187"/>
  <c r="G186" i="187"/>
  <c r="F186" i="187"/>
  <c r="G185" i="187"/>
  <c r="G184" i="187"/>
  <c r="G183" i="187"/>
  <c r="G182" i="187"/>
  <c r="F182" i="187"/>
  <c r="G181" i="187"/>
  <c r="F181" i="187"/>
  <c r="G175" i="187"/>
  <c r="F175" i="187"/>
  <c r="G172" i="187"/>
  <c r="F172" i="187"/>
  <c r="G171" i="187"/>
  <c r="F171" i="187"/>
  <c r="G168" i="187"/>
  <c r="G164" i="187"/>
  <c r="F164" i="187"/>
  <c r="G163" i="187"/>
  <c r="G162" i="187"/>
  <c r="F162" i="187"/>
  <c r="G161" i="187"/>
  <c r="F161" i="187"/>
  <c r="F247" i="187" l="1"/>
  <c r="G254" i="187"/>
  <c r="G310" i="187"/>
  <c r="G242" i="187"/>
  <c r="F255" i="187"/>
  <c r="F254" i="187"/>
  <c r="F310" i="187"/>
  <c r="F245" i="187"/>
  <c r="F256" i="187"/>
  <c r="F189" i="187"/>
  <c r="G246" i="187"/>
  <c r="F283" i="187"/>
  <c r="F281" i="187"/>
  <c r="F184" i="187"/>
  <c r="F183" i="187"/>
  <c r="F202" i="187"/>
  <c r="F168" i="187"/>
  <c r="F185" i="187"/>
  <c r="F203" i="187"/>
  <c r="G211" i="187"/>
  <c r="F222" i="187"/>
  <c r="F224" i="187"/>
  <c r="F225" i="187"/>
  <c r="F235" i="187"/>
  <c r="G235" i="187"/>
  <c r="F236" i="187"/>
  <c r="G245" i="187"/>
  <c r="F251" i="187"/>
  <c r="G210" i="187"/>
  <c r="G167" i="187" l="1"/>
  <c r="G243" i="187"/>
  <c r="F246" i="187"/>
  <c r="F242" i="187"/>
  <c r="F167" i="187"/>
  <c r="F211" i="187"/>
  <c r="F244" i="187"/>
  <c r="F210" i="187" l="1"/>
  <c r="G252" i="187"/>
  <c r="G250" i="187"/>
  <c r="F243" i="187" l="1"/>
  <c r="F250" i="187" l="1"/>
  <c r="F252" i="187"/>
  <c r="G437" i="187" l="1"/>
  <c r="F437" i="187"/>
  <c r="G436" i="187"/>
  <c r="F436" i="187"/>
  <c r="G435" i="187"/>
  <c r="F435" i="187"/>
  <c r="G432" i="187"/>
  <c r="F432" i="187"/>
  <c r="G431" i="187"/>
  <c r="G428" i="187"/>
  <c r="F428" i="187"/>
  <c r="F427" i="187"/>
  <c r="G405" i="187"/>
  <c r="F405" i="187"/>
  <c r="G404" i="187"/>
  <c r="F404" i="187"/>
  <c r="G401" i="187"/>
  <c r="G386" i="187"/>
  <c r="F386" i="187"/>
  <c r="G385" i="187"/>
  <c r="F385" i="187"/>
  <c r="G384" i="187"/>
  <c r="F384" i="187"/>
  <c r="G381" i="187"/>
  <c r="F381" i="187"/>
  <c r="G380" i="187"/>
  <c r="F380" i="187"/>
  <c r="G377" i="187"/>
  <c r="G376" i="187"/>
  <c r="F376" i="187"/>
  <c r="G375" i="187"/>
  <c r="G373" i="187"/>
  <c r="G367" i="187"/>
  <c r="F367" i="187"/>
  <c r="G350" i="187"/>
  <c r="G349" i="187"/>
  <c r="F349" i="187"/>
  <c r="G345" i="187"/>
  <c r="G344" i="187"/>
  <c r="F344" i="187"/>
  <c r="G340" i="187"/>
  <c r="G338" i="187"/>
  <c r="F338" i="187"/>
  <c r="G337" i="187"/>
  <c r="F336" i="187"/>
  <c r="G330" i="187"/>
  <c r="F330" i="187"/>
  <c r="F329" i="187"/>
  <c r="G327" i="187"/>
  <c r="F327" i="187"/>
  <c r="G326" i="187"/>
  <c r="F326" i="187"/>
  <c r="G324" i="187"/>
  <c r="F324" i="187"/>
  <c r="G323" i="187"/>
  <c r="F323" i="187"/>
  <c r="G322" i="187"/>
  <c r="F322" i="187"/>
  <c r="G321" i="187"/>
  <c r="F321" i="187"/>
  <c r="G320" i="187"/>
  <c r="F320" i="187"/>
  <c r="G156" i="187"/>
  <c r="F156" i="187"/>
  <c r="G147" i="187"/>
  <c r="F147" i="187"/>
  <c r="G144" i="187"/>
  <c r="G143" i="187"/>
  <c r="G138" i="187"/>
  <c r="F138" i="187"/>
  <c r="G132" i="187"/>
  <c r="F132" i="187"/>
  <c r="G129" i="187"/>
  <c r="F129" i="187"/>
  <c r="G128" i="187"/>
  <c r="F128" i="187"/>
  <c r="G123" i="187"/>
  <c r="F123" i="187"/>
  <c r="G117" i="187"/>
  <c r="F117" i="187"/>
  <c r="G114" i="187"/>
  <c r="F114" i="187"/>
  <c r="F113" i="187"/>
  <c r="G113" i="187"/>
  <c r="F110" i="187"/>
  <c r="G108" i="187"/>
  <c r="F108" i="187"/>
  <c r="G107" i="187"/>
  <c r="F107" i="187"/>
  <c r="G106" i="187"/>
  <c r="F106" i="187"/>
  <c r="G105" i="187"/>
  <c r="F105" i="187"/>
  <c r="G104" i="187"/>
  <c r="F104" i="187"/>
  <c r="G102" i="187"/>
  <c r="F102" i="187"/>
  <c r="G101" i="187"/>
  <c r="F101" i="187"/>
  <c r="G100" i="187"/>
  <c r="F100" i="187"/>
  <c r="G99" i="187"/>
  <c r="F99" i="187"/>
  <c r="F95" i="187"/>
  <c r="G89" i="187"/>
  <c r="F89" i="187"/>
  <c r="G86" i="187"/>
  <c r="G78" i="187"/>
  <c r="F78" i="187"/>
  <c r="G77" i="187"/>
  <c r="F77" i="187"/>
  <c r="G76" i="187"/>
  <c r="F76" i="187"/>
  <c r="G75" i="187"/>
  <c r="F75" i="187"/>
  <c r="G74" i="187"/>
  <c r="F74" i="187"/>
  <c r="G72" i="187"/>
  <c r="F72" i="187"/>
  <c r="G71" i="187"/>
  <c r="F71" i="187"/>
  <c r="G69" i="187"/>
  <c r="F69" i="187"/>
  <c r="G68" i="187"/>
  <c r="F68" i="187"/>
  <c r="G67" i="187"/>
  <c r="F67" i="187"/>
  <c r="G60" i="187"/>
  <c r="F60" i="187"/>
  <c r="G58" i="187"/>
  <c r="F58" i="187"/>
  <c r="G54" i="187"/>
  <c r="F54" i="187"/>
  <c r="G52" i="187"/>
  <c r="F52" i="187"/>
  <c r="G46" i="187"/>
  <c r="F46" i="187"/>
  <c r="G43" i="187"/>
  <c r="F43" i="187"/>
  <c r="G42" i="187"/>
  <c r="G37" i="187"/>
  <c r="F37" i="187"/>
  <c r="G31" i="187"/>
  <c r="F31" i="187"/>
  <c r="G28" i="187"/>
  <c r="F28" i="187"/>
  <c r="F27" i="187"/>
  <c r="G306" i="187"/>
  <c r="F306" i="187" l="1"/>
  <c r="G309" i="187"/>
  <c r="F377" i="187"/>
  <c r="F431" i="187"/>
  <c r="F125" i="187"/>
  <c r="F124" i="187"/>
  <c r="G153" i="187"/>
  <c r="F144" i="187"/>
  <c r="G110" i="187"/>
  <c r="F103" i="187"/>
  <c r="G97" i="187"/>
  <c r="F97" i="187"/>
  <c r="G73" i="187"/>
  <c r="G70" i="187"/>
  <c r="G62" i="187"/>
  <c r="F56" i="187"/>
  <c r="G38" i="187"/>
  <c r="G39" i="187"/>
  <c r="G95" i="187"/>
  <c r="F86" i="187"/>
  <c r="G24" i="187"/>
  <c r="F350" i="187"/>
  <c r="F24" i="187"/>
  <c r="F62" i="187"/>
  <c r="F73" i="187"/>
  <c r="G56" i="187"/>
  <c r="F70" i="187"/>
  <c r="G103" i="187"/>
  <c r="G125" i="187"/>
  <c r="F143" i="187"/>
  <c r="F153" i="187"/>
  <c r="F401" i="187"/>
  <c r="F23" i="187" l="1"/>
  <c r="F309" i="187"/>
  <c r="G124" i="187"/>
  <c r="G96" i="187"/>
  <c r="F96" i="187"/>
  <c r="G55" i="187"/>
  <c r="F55" i="187"/>
  <c r="G23" i="187"/>
  <c r="F375" i="187"/>
  <c r="F140" i="187"/>
  <c r="F400" i="187"/>
  <c r="G400" i="187"/>
  <c r="G82" i="187"/>
  <c r="G140" i="187"/>
  <c r="F53" i="187" l="1"/>
  <c r="G53" i="187"/>
  <c r="G81" i="187"/>
  <c r="F374" i="187"/>
  <c r="G374" i="187"/>
  <c r="F139" i="187"/>
  <c r="G139" i="187"/>
  <c r="F399" i="187"/>
  <c r="G399" i="187"/>
  <c r="G109" i="187"/>
  <c r="G160" i="187" l="1"/>
  <c r="F373" i="187"/>
  <c r="F154" i="187"/>
  <c r="G154" i="187"/>
  <c r="G165" i="187" l="1"/>
  <c r="G85" i="187"/>
  <c r="F42" i="187"/>
  <c r="F82" i="187"/>
  <c r="F39" i="187" l="1"/>
  <c r="F85" i="187"/>
  <c r="F38" i="187" l="1"/>
  <c r="F81" i="187" l="1"/>
  <c r="F109" i="187" l="1"/>
  <c r="F160" i="187" l="1"/>
  <c r="F337" i="187"/>
  <c r="F345" i="187"/>
  <c r="F163" i="187"/>
  <c r="E165" i="187"/>
  <c r="F165" i="187" s="1"/>
</calcChain>
</file>

<file path=xl/sharedStrings.xml><?xml version="1.0" encoding="utf-8"?>
<sst xmlns="http://schemas.openxmlformats.org/spreadsheetml/2006/main" count="2128" uniqueCount="700">
  <si>
    <t>к приказу Минэнерго России</t>
  </si>
  <si>
    <t>МВт</t>
  </si>
  <si>
    <t>Причины отклонений</t>
  </si>
  <si>
    <t>%</t>
  </si>
  <si>
    <t>Факт</t>
  </si>
  <si>
    <t>-</t>
  </si>
  <si>
    <t>1.1</t>
  </si>
  <si>
    <t>1.1.1</t>
  </si>
  <si>
    <t>1.1.1.1</t>
  </si>
  <si>
    <t>1.1.1.1.1</t>
  </si>
  <si>
    <t>1.1.1.1.2</t>
  </si>
  <si>
    <t>1.1.1.1.3</t>
  </si>
  <si>
    <t>1.1.1.2</t>
  </si>
  <si>
    <t>1.1.1.3</t>
  </si>
  <si>
    <t>1.1.1.4</t>
  </si>
  <si>
    <t>1.1.2</t>
  </si>
  <si>
    <t>1.1.2.1</t>
  </si>
  <si>
    <t>1.1.2.2</t>
  </si>
  <si>
    <t>1.1.2.3</t>
  </si>
  <si>
    <t>1.1.3</t>
  </si>
  <si>
    <t>1.2</t>
  </si>
  <si>
    <t>1.2.1</t>
  </si>
  <si>
    <t>1.2.1.1</t>
  </si>
  <si>
    <t>1.2.1.1.1</t>
  </si>
  <si>
    <t>1.2.1.1.2</t>
  </si>
  <si>
    <t>1.2.1.2</t>
  </si>
  <si>
    <t>1.2.1.3</t>
  </si>
  <si>
    <t>1.2.1.4</t>
  </si>
  <si>
    <t>1.2.2</t>
  </si>
  <si>
    <t>1.2.3</t>
  </si>
  <si>
    <t>1.2.3.1</t>
  </si>
  <si>
    <t>1.2.3.2</t>
  </si>
  <si>
    <t>1.2.3.3</t>
  </si>
  <si>
    <t>1.2.3.4</t>
  </si>
  <si>
    <t>1.3</t>
  </si>
  <si>
    <t>1.4</t>
  </si>
  <si>
    <r>
      <t>Инвестиционная программа _________________</t>
    </r>
    <r>
      <rPr>
        <u/>
        <sz val="14"/>
        <color theme="1"/>
        <rFont val="Times New Roman"/>
        <family val="1"/>
        <charset val="204"/>
      </rPr>
      <t>АО "Чукотэнерго"</t>
    </r>
    <r>
      <rPr>
        <sz val="14"/>
        <color theme="1"/>
        <rFont val="Times New Roman"/>
        <family val="1"/>
        <charset val="204"/>
      </rPr>
      <t>_______________</t>
    </r>
  </si>
  <si>
    <t xml:space="preserve">                          полное наименование субъекта электроэнергетики</t>
  </si>
  <si>
    <t xml:space="preserve">1. Финансово-экономическая модель деятельности субъекта электроэнергетики </t>
  </si>
  <si>
    <t>№ п/п</t>
  </si>
  <si>
    <t>Показатель</t>
  </si>
  <si>
    <t>Ед. изм.</t>
  </si>
  <si>
    <t>Отклонения от плановых значений по итогам отчетного периода</t>
  </si>
  <si>
    <t xml:space="preserve">План </t>
  </si>
  <si>
    <t>в ед. измерений</t>
  </si>
  <si>
    <t>в процентах, %</t>
  </si>
  <si>
    <t>6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</si>
  <si>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</si>
  <si>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</si>
  <si>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</si>
  <si>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</si>
  <si>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 xml:space="preserve">Производство и поставка электрической энергии и мощности всего, в том числе: 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</si>
  <si>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</si>
  <si>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</si>
  <si>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</si>
  <si>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</si>
  <si>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</si>
  <si>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</si>
  <si>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</si>
  <si>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</si>
  <si>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</si>
  <si>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</si>
  <si>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</si>
  <si>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</si>
  <si>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</si>
  <si>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</si>
  <si>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</si>
  <si>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</si>
  <si>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</si>
  <si>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</si>
  <si>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</si>
  <si>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</si>
  <si>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</si>
  <si>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</si>
  <si>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</si>
  <si>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</si>
  <si>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</si>
  <si>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</si>
  <si>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</si>
  <si>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</si>
  <si>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</si>
  <si>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</si>
  <si>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</si>
  <si>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</si>
  <si>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</si>
  <si>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</si>
  <si>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</si>
  <si>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</si>
  <si>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</si>
  <si>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</si>
  <si>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</si>
  <si>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</si>
  <si>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</si>
  <si>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</si>
  <si>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</si>
  <si>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</si>
  <si>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</si>
  <si>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</si>
  <si>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</si>
  <si>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</si>
  <si>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</si>
  <si>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</si>
  <si>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</si>
  <si>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</si>
  <si>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</si>
  <si>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</si>
  <si>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</si>
  <si>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</si>
  <si>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</si>
  <si>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</si>
  <si>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</si>
  <si>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</si>
  <si>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</si>
  <si>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</si>
  <si>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</si>
  <si>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</si>
  <si>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</si>
  <si>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</si>
  <si>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</si>
  <si>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</si>
  <si>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</si>
  <si>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</si>
  <si>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</si>
  <si>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</si>
  <si>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</si>
  <si>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</si>
  <si>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</si>
  <si>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</si>
  <si>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</si>
  <si>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</si>
  <si>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</si>
  <si>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</si>
  <si>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</si>
  <si>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</si>
  <si>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</si>
  <si>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</si>
  <si>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</si>
  <si>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</si>
  <si>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</si>
  <si>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</si>
  <si>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</si>
  <si>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</si>
  <si>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</si>
  <si>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</si>
  <si>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</si>
  <si>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</si>
  <si>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</si>
  <si>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</si>
  <si>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</si>
  <si>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</si>
  <si>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</si>
  <si>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</si>
  <si>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</si>
  <si>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</si>
  <si>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</si>
  <si>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</si>
  <si>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</si>
  <si>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</si>
  <si>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</si>
  <si>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</si>
  <si>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</si>
  <si>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</si>
  <si>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</si>
  <si>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</si>
  <si>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</si>
  <si>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</si>
  <si>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</si>
  <si>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</si>
  <si>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</si>
  <si>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</si>
  <si>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</si>
  <si>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</si>
  <si>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</si>
  <si>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</si>
  <si>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</si>
  <si>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</si>
  <si>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</si>
  <si>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</si>
  <si>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</si>
  <si>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</si>
  <si>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</si>
  <si>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</si>
  <si>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</si>
  <si>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</si>
  <si>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</si>
  <si>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</si>
  <si>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</si>
  <si>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</si>
  <si>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</si>
  <si>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</si>
  <si>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</si>
  <si>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</si>
  <si>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</si>
  <si>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</si>
  <si>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</si>
  <si>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</si>
  <si>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</si>
  <si>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</si>
  <si>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</si>
  <si>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</si>
  <si>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</si>
  <si>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</si>
  <si>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</si>
  <si>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</si>
  <si>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</si>
  <si>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</si>
  <si>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</si>
  <si>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</si>
  <si>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</si>
  <si>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</si>
  <si>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</si>
  <si>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</si>
  <si>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</si>
  <si>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</si>
  <si>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</si>
  <si>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</si>
  <si>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</si>
  <si>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</si>
  <si>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</si>
  <si>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</si>
  <si>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</si>
  <si>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</si>
  <si>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</si>
  <si>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</si>
  <si>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</si>
  <si>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</si>
  <si>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</si>
  <si>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</si>
  <si>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</si>
  <si>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</si>
  <si>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</si>
  <si>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</si>
  <si>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</si>
  <si>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</si>
  <si>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</si>
  <si>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</si>
  <si>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</si>
  <si>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</si>
  <si>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</si>
  <si>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</si>
  <si>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</si>
  <si>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</si>
  <si>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</si>
  <si>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</si>
  <si>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</si>
  <si>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</si>
  <si>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</si>
  <si>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</si>
  <si>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</si>
  <si>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</si>
  <si>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x</t>
  </si>
  <si>
    <t>х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</si>
  <si>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</si>
  <si>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</si>
  <si>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</si>
  <si>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</si>
  <si>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</si>
  <si>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</si>
  <si>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</si>
  <si>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</si>
  <si>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</si>
  <si>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</si>
  <si>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</si>
  <si>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</si>
  <si>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</si>
  <si>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</si>
  <si>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</si>
  <si>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</si>
  <si>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</si>
  <si>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</si>
  <si>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</si>
  <si>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</si>
  <si>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</si>
  <si>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</si>
  <si>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</si>
  <si>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</si>
  <si>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</si>
  <si>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</si>
  <si>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</si>
  <si>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</si>
  <si>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</si>
  <si>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</si>
  <si>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</si>
  <si>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</si>
  <si>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</si>
  <si>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</si>
  <si>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</si>
  <si>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</si>
  <si>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</si>
  <si>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</si>
  <si>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</si>
  <si>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</si>
  <si>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</si>
  <si>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</si>
  <si>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</si>
  <si>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</si>
  <si>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</si>
  <si>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</si>
  <si>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</si>
  <si>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</si>
  <si>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</si>
  <si>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</si>
  <si>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</si>
  <si>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</si>
  <si>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</si>
  <si>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</si>
  <si>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</si>
  <si>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</si>
  <si>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</si>
  <si>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</si>
  <si>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</si>
  <si>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</si>
  <si>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</si>
  <si>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</si>
  <si>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</si>
  <si>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</si>
  <si>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</si>
  <si>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</si>
  <si>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</si>
  <si>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</si>
  <si>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</si>
  <si>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</si>
  <si>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</si>
  <si>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</si>
  <si>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</si>
  <si>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</si>
  <si>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</si>
  <si>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</si>
  <si>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</si>
  <si>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</si>
  <si>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</si>
  <si>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</si>
  <si>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</si>
  <si>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</si>
  <si>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</si>
  <si>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</si>
  <si>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</si>
  <si>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</si>
  <si>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</si>
  <si>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</si>
  <si>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</si>
  <si>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</si>
  <si>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</si>
  <si>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</si>
  <si>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</si>
  <si>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</si>
  <si>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</si>
  <si>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</si>
  <si>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</si>
  <si>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</si>
  <si>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</si>
  <si>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</si>
  <si>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</si>
  <si>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</si>
  <si>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</si>
  <si>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</si>
  <si>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</si>
  <si>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</si>
  <si>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</si>
  <si>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</si>
  <si>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</si>
  <si>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</si>
  <si>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</si>
  <si>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</si>
  <si>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</si>
  <si>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</si>
  <si>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</si>
  <si>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</si>
  <si>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</si>
  <si>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</si>
  <si>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</si>
  <si>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</si>
  <si>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</si>
  <si>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</si>
  <si>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</si>
  <si>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</si>
  <si>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</si>
  <si>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</si>
  <si>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</si>
  <si>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</si>
  <si>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</si>
  <si>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</si>
  <si>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</si>
  <si>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</si>
  <si>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</si>
  <si>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</si>
  <si>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</si>
  <si>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</si>
  <si>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</si>
  <si>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</si>
  <si>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</si>
  <si>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</si>
  <si>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</si>
  <si>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</si>
  <si>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</si>
  <si>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</si>
  <si>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</si>
  <si>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</si>
  <si>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</si>
  <si>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</si>
  <si>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</si>
  <si>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</si>
  <si>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</si>
  <si>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</si>
  <si>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</si>
  <si>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</si>
  <si>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</si>
  <si>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</si>
  <si>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</si>
  <si>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</si>
  <si>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</si>
  <si>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</si>
  <si>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</si>
  <si>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</si>
  <si>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</si>
  <si>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</si>
  <si>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</si>
  <si>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</si>
  <si>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</si>
  <si>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</si>
  <si>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</si>
  <si>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</si>
  <si>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</si>
  <si>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</si>
  <si>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</si>
  <si>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</si>
  <si>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</si>
  <si>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</si>
  <si>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</si>
  <si>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</si>
  <si>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</si>
  <si>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</si>
  <si>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</si>
  <si>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</si>
  <si>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</si>
  <si>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</si>
  <si>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</si>
  <si>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</si>
  <si>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</si>
  <si>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</si>
  <si>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</si>
  <si>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</si>
  <si>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</si>
  <si>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</si>
  <si>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</si>
  <si>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</si>
  <si>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</si>
  <si>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</si>
  <si>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</si>
  <si>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</si>
  <si>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</si>
  <si>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</si>
  <si>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</si>
  <si>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</si>
  <si>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</si>
  <si>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</si>
  <si>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</si>
  <si>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</si>
  <si>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</si>
  <si>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</si>
  <si>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</si>
  <si>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</si>
  <si>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</si>
  <si>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</si>
  <si>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</si>
  <si>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</si>
  <si>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</si>
  <si>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</si>
  <si>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</si>
  <si>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</si>
  <si>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</si>
  <si>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</si>
  <si>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</si>
  <si>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</si>
  <si>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</si>
  <si>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</si>
  <si>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</si>
  <si>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</si>
  <si>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</si>
  <si>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</si>
  <si>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</si>
  <si>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</si>
  <si>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</si>
  <si>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</si>
  <si>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</si>
  <si>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</si>
  <si>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</si>
  <si>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</si>
  <si>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</si>
  <si>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</si>
  <si>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</si>
  <si>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</si>
  <si>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</si>
  <si>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</si>
  <si>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</si>
  <si>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</si>
  <si>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</si>
  <si>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</si>
  <si>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</si>
  <si>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</si>
  <si>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</si>
  <si>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</si>
  <si>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</si>
  <si>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</si>
  <si>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</si>
  <si>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</si>
  <si>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</si>
  <si>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</si>
  <si>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</si>
  <si>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</si>
  <si>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</si>
  <si>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</si>
  <si>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</si>
  <si>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</si>
  <si>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</si>
  <si>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</si>
  <si>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</si>
  <si>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</si>
  <si>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</si>
  <si>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</si>
  <si>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</si>
  <si>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</si>
  <si>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</si>
  <si>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</si>
  <si>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</si>
  <si>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</si>
  <si>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</si>
  <si>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</si>
  <si>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</si>
  <si>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</si>
  <si>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</si>
  <si>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</si>
  <si>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</si>
  <si>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</si>
  <si>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</si>
  <si>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</si>
  <si>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</si>
  <si>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</si>
  <si>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</si>
  <si>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</si>
  <si>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</si>
  <si>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</si>
  <si>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</si>
  <si>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</si>
  <si>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</si>
  <si>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</si>
  <si>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</si>
  <si>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</si>
  <si>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</si>
  <si>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</si>
  <si>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</si>
  <si>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</si>
  <si>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</si>
  <si>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</si>
  <si>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</si>
  <si>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</si>
  <si>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</si>
  <si>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</si>
  <si>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</si>
  <si>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</si>
  <si>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</si>
  <si>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</si>
  <si>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</si>
  <si>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</si>
  <si>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</si>
  <si>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</si>
  <si>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</si>
  <si>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</si>
  <si>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</si>
  <si>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</si>
  <si>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</si>
  <si>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</si>
  <si>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</si>
  <si>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</si>
  <si>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</si>
  <si>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</si>
  <si>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</si>
  <si>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</si>
  <si>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</si>
  <si>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</si>
  <si>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</si>
  <si>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</si>
  <si>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</si>
  <si>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</si>
  <si>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</si>
  <si>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</si>
  <si>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</si>
  <si>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</si>
  <si>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</si>
  <si>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</si>
  <si>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</si>
  <si>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</si>
  <si>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</si>
  <si>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</si>
  <si>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</si>
  <si>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</si>
  <si>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</si>
  <si>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</si>
  <si>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</si>
  <si>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</si>
  <si>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</si>
  <si>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</si>
  <si>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</si>
  <si>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</si>
  <si>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</si>
  <si>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</si>
  <si>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</si>
  <si>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</si>
  <si>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</si>
  <si>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</si>
  <si>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 xml:space="preserve">2 Источники финансирования инвестиционной программы субъекта электроэнергетики </t>
  </si>
  <si>
    <t>Отклонения от плановых значений по итогам отчетного квартала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</si>
  <si>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</si>
  <si>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</si>
  <si>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</si>
  <si>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</si>
  <si>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производства и поставки электрической энергии и мощности</t>
  </si>
  <si>
    <t>производства и поставки тепловой энергии (мощности)</t>
  </si>
  <si>
    <t>оказания услуг по передаче электрической энергии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</si>
  <si>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</si>
  <si>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</si>
  <si>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</si>
  <si>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</si>
  <si>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</si>
  <si>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</si>
  <si>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</si>
  <si>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</si>
  <si>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</si>
  <si>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</si>
  <si>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</si>
  <si>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</si>
  <si>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</si>
  <si>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</si>
  <si>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</si>
  <si>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</si>
  <si>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</si>
  <si>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</si>
  <si>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прочая прибыль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</si>
  <si>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</si>
  <si>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</si>
  <si>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электрической энергии и мощности</t>
  </si>
  <si>
    <t>1.2.1.1.3</t>
  </si>
  <si>
    <t>1.2.1.5</t>
  </si>
  <si>
    <t>1.2.1.6</t>
  </si>
  <si>
    <t>1.2.1.7</t>
  </si>
  <si>
    <t>1.2.1.7.1</t>
  </si>
  <si>
    <t>1.2.1.7.2</t>
  </si>
  <si>
    <t>прочая текущая амортизация</t>
  </si>
  <si>
    <t>недоиспользованная амортизация прошлых лет всего, в том числе:</t>
  </si>
  <si>
    <t>1.2.3.1.1</t>
  </si>
  <si>
    <t>1.2.3.1.2.</t>
  </si>
  <si>
    <t>1.2.3.1.2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</si>
  <si>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</si>
  <si>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</si>
  <si>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</si>
  <si>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</si>
  <si>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</si>
  <si>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</si>
  <si>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</si>
  <si>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</si>
  <si>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</si>
  <si>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</si>
  <si>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</si>
  <si>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</si>
  <si>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</si>
  <si>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</si>
  <si>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</si>
  <si>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</si>
  <si>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</si>
  <si>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</si>
  <si>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</si>
  <si>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</si>
  <si>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</si>
  <si>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</si>
  <si>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</si>
  <si>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</si>
  <si>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</si>
  <si>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</si>
  <si>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</si>
  <si>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</si>
  <si>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</si>
  <si>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</si>
  <si>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</si>
  <si>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</si>
  <si>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</si>
  <si>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</si>
  <si>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</si>
  <si>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</si>
  <si>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</si>
  <si>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</si>
  <si>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</si>
  <si>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</si>
  <si>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</si>
  <si>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>Отчетный год 2020</t>
  </si>
  <si>
    <t>от "25"апреля 2018 г. №320</t>
  </si>
  <si>
    <r>
      <t xml:space="preserve">                    Год раскрытия (предоставления) информации: _</t>
    </r>
    <r>
      <rPr>
        <u/>
        <sz val="14"/>
        <color theme="1"/>
        <rFont val="Times New Roman"/>
        <family val="1"/>
        <charset val="204"/>
      </rPr>
      <t>2020</t>
    </r>
    <r>
      <rPr>
        <sz val="14"/>
        <color theme="1"/>
        <rFont val="Times New Roman"/>
        <family val="1"/>
        <charset val="204"/>
      </rPr>
      <t>___ год</t>
    </r>
  </si>
  <si>
    <t>Утвержденные плановые значения показателей приведены в соответствии с приказом Минэнерго России от 28.12.2020 № 27@ «Об утверждении инвестиционной программы АО «Чукотэнерго» на 2020 – 2024 годы"</t>
  </si>
  <si>
    <t xml:space="preserve">Форма 9. Отчет об исполнении финансового плана субъекта электроэнергетики </t>
  </si>
  <si>
    <r>
      <t xml:space="preserve">Субъект Российской Федерации: </t>
    </r>
    <r>
      <rPr>
        <u/>
        <sz val="14"/>
        <color theme="1"/>
        <rFont val="Times New Roman"/>
        <family val="1"/>
        <charset val="204"/>
      </rPr>
      <t>Чукотский АО</t>
    </r>
  </si>
  <si>
    <t>Приложение №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</si>
</sst>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#,##0.0000000"/>
    <numFmt numFmtId="169" formatCode="0.000000"/>
    <numFmt numFmtId="170" formatCode="#,##0.000000000"/>
    <numFmt numFmtId="171" formatCode="0.0000000"/>
    <numFmt numFmtId="172" formatCode="0.000"/>
    <numFmt numFmtId="173" formatCode="#,##0.000"/>
    <numFmt numFmtId="174" formatCode="#,##0.0000000000"/>
    <numFmt numFmtId="175" formatCode="#,##0.000000"/>
    <numFmt numFmtId="176" formatCode="#,##0.00000000"/>
    <numFmt numFmtId="177" formatCode="#,##0.000000000000"/>
    <numFmt numFmtId="178" formatCode="#,##0.0000000000000000"/>
    <numFmt numFmtId="179" formatCode="#,##0.00000000000000000"/>
    <numFmt numFmtId="180" formatCode="0.000000000"/>
    <numFmt numFmtId="181" formatCode="0.00000E+00"/>
    <numFmt numFmtId="182" formatCode="0.000000000000"/>
    <numFmt numFmtId="183" formatCode="#,##0.000000000000000"/>
  </numFmts>
  <fonts count="53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11"/>
      <name val="Times New Roman CYR"/>
    </font>
    <font>
      <sz val="11"/>
      <name val="Times New Roman"/>
      <family val="1"/>
      <charset val="204"/>
    </font>
    <font>
      <i/>
      <sz val="10"/>
      <name val="Times New Roman CYR"/>
    </font>
    <font>
      <sz val="14"/>
      <name val="Times New Roman CYR"/>
      <charset val="204"/>
    </font>
    <font>
      <b/>
      <sz val="10"/>
      <name val="Times New Roman"/>
      <family val="1"/>
      <charset val="204"/>
    </font>
    <font>
      <sz val="11"/>
      <name val="Times New Roman CYR"/>
    </font>
    <font>
      <i/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 Cyr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 CYR"/>
    </font>
    <font>
      <sz val="10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13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1" applyNumberFormat="0" applyAlignment="0" applyProtection="0"/>
    <xf numFmtId="0" fontId="10" fillId="20" borderId="2" applyNumberFormat="0" applyAlignment="0" applyProtection="0"/>
    <xf numFmtId="0" fontId="11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21" borderId="7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8" applyNumberFormat="0" applyFont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4" fillId="0" borderId="0"/>
    <xf numFmtId="0" fontId="3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30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1" applyNumberFormat="0" applyAlignment="0" applyProtection="0"/>
    <xf numFmtId="0" fontId="10" fillId="20" borderId="2" applyNumberFormat="0" applyAlignment="0" applyProtection="0"/>
    <xf numFmtId="0" fontId="11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21" borderId="7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8" applyNumberFormat="0" applyFont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1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1" fillId="0" borderId="0"/>
    <xf numFmtId="0" fontId="32" fillId="0" borderId="0"/>
    <xf numFmtId="0" fontId="32" fillId="0" borderId="0"/>
    <xf numFmtId="9" fontId="33" fillId="0" borderId="0" applyFont="0" applyFill="0" applyBorder="0" applyAlignment="0" applyProtection="0"/>
    <xf numFmtId="0" fontId="24" fillId="0" borderId="0"/>
    <xf numFmtId="0" fontId="24" fillId="0" borderId="0"/>
    <xf numFmtId="43" fontId="34" fillId="0" borderId="0" applyFont="0" applyFill="0" applyBorder="0" applyAlignment="0" applyProtection="0"/>
    <xf numFmtId="0" fontId="6" fillId="0" borderId="0"/>
  </cellStyleXfs>
  <cellXfs count="205">
    <xf numFmtId="0" fontId="0" fillId="0" borderId="0" xfId="0"/>
    <xf numFmtId="49" fontId="35" fillId="24" borderId="0" xfId="56" applyNumberFormat="1" applyFont="1" applyFill="1" applyAlignment="1">
      <alignment horizontal="center" vertical="center"/>
    </xf>
    <xf numFmtId="0" fontId="6" fillId="24" borderId="0" xfId="56" applyFont="1" applyFill="1" applyAlignment="1">
      <alignment wrapText="1"/>
    </xf>
    <xf numFmtId="0" fontId="35" fillId="24" borderId="0" xfId="56" applyFont="1" applyFill="1" applyAlignment="1">
      <alignment horizontal="center" vertical="center" wrapText="1"/>
    </xf>
    <xf numFmtId="0" fontId="6" fillId="24" borderId="0" xfId="56" applyFont="1" applyFill="1"/>
    <xf numFmtId="0" fontId="29" fillId="24" borderId="0" xfId="0" applyFont="1" applyFill="1" applyAlignment="1">
      <alignment horizontal="center" vertical="top"/>
    </xf>
    <xf numFmtId="0" fontId="27" fillId="24" borderId="0" xfId="0" applyFont="1" applyFill="1" applyAlignment="1">
      <alignment horizontal="justify" vertical="center"/>
    </xf>
    <xf numFmtId="0" fontId="40" fillId="24" borderId="0" xfId="56" applyFont="1" applyFill="1"/>
    <xf numFmtId="49" fontId="41" fillId="0" borderId="11" xfId="56" applyNumberFormat="1" applyFont="1" applyFill="1" applyBorder="1" applyAlignment="1">
      <alignment horizontal="center" vertical="center"/>
    </xf>
    <xf numFmtId="0" fontId="41" fillId="0" borderId="11" xfId="56" applyFont="1" applyFill="1" applyBorder="1" applyAlignment="1">
      <alignment horizontal="center" vertical="center" wrapText="1"/>
    </xf>
    <xf numFmtId="0" fontId="41" fillId="24" borderId="25" xfId="56" applyFont="1" applyFill="1" applyBorder="1" applyAlignment="1">
      <alignment horizontal="center" vertical="center" wrapText="1"/>
    </xf>
    <xf numFmtId="0" fontId="41" fillId="0" borderId="26" xfId="56" applyFont="1" applyFill="1" applyBorder="1" applyAlignment="1">
      <alignment horizontal="center" vertical="center" wrapText="1"/>
    </xf>
    <xf numFmtId="0" fontId="6" fillId="24" borderId="0" xfId="56" applyFont="1" applyFill="1" applyAlignment="1">
      <alignment vertical="center"/>
    </xf>
    <xf numFmtId="49" fontId="35" fillId="0" borderId="15" xfId="0" applyNumberFormat="1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vertical="center" wrapText="1"/>
    </xf>
    <xf numFmtId="0" fontId="35" fillId="0" borderId="17" xfId="56" applyFont="1" applyFill="1" applyBorder="1" applyAlignment="1">
      <alignment horizontal="center" vertical="center"/>
    </xf>
    <xf numFmtId="4" fontId="43" fillId="0" borderId="10" xfId="56" applyNumberFormat="1" applyFont="1" applyFill="1" applyBorder="1" applyAlignment="1">
      <alignment horizontal="center"/>
    </xf>
    <xf numFmtId="4" fontId="43" fillId="0" borderId="16" xfId="0" applyNumberFormat="1" applyFont="1" applyFill="1" applyBorder="1" applyAlignment="1">
      <alignment horizontal="center" vertical="center"/>
    </xf>
    <xf numFmtId="167" fontId="43" fillId="0" borderId="16" xfId="111" applyNumberFormat="1" applyFont="1" applyFill="1" applyBorder="1" applyAlignment="1">
      <alignment horizontal="center" vertical="center"/>
    </xf>
    <xf numFmtId="49" fontId="35" fillId="0" borderId="22" xfId="0" applyNumberFormat="1" applyFont="1" applyFill="1" applyBorder="1" applyAlignment="1">
      <alignment horizontal="center" vertical="center"/>
    </xf>
    <xf numFmtId="0" fontId="6" fillId="0" borderId="10" xfId="56" applyFont="1" applyFill="1" applyBorder="1" applyAlignment="1">
      <alignment horizontal="left" vertical="center" indent="1"/>
    </xf>
    <xf numFmtId="0" fontId="35" fillId="0" borderId="23" xfId="56" applyFont="1" applyFill="1" applyBorder="1" applyAlignment="1">
      <alignment horizontal="center" vertical="center"/>
    </xf>
    <xf numFmtId="4" fontId="35" fillId="0" borderId="10" xfId="111" applyNumberFormat="1" applyFont="1" applyFill="1" applyBorder="1" applyAlignment="1">
      <alignment horizontal="center"/>
    </xf>
    <xf numFmtId="2" fontId="35" fillId="0" borderId="10" xfId="0" applyNumberFormat="1" applyFont="1" applyFill="1" applyBorder="1" applyAlignment="1">
      <alignment horizontal="center" vertical="center"/>
    </xf>
    <xf numFmtId="2" fontId="35" fillId="0" borderId="10" xfId="111" applyNumberFormat="1" applyFont="1" applyFill="1" applyBorder="1" applyAlignment="1">
      <alignment horizontal="center" vertical="center"/>
    </xf>
    <xf numFmtId="0" fontId="6" fillId="0" borderId="10" xfId="56" applyFont="1" applyFill="1" applyBorder="1" applyAlignment="1">
      <alignment horizontal="left" vertical="center" wrapText="1" indent="1"/>
    </xf>
    <xf numFmtId="4" fontId="35" fillId="0" borderId="10" xfId="0" applyNumberFormat="1" applyFont="1" applyFill="1" applyBorder="1" applyAlignment="1">
      <alignment horizontal="center"/>
    </xf>
    <xf numFmtId="0" fontId="6" fillId="0" borderId="10" xfId="56" applyFont="1" applyFill="1" applyBorder="1" applyAlignment="1">
      <alignment horizontal="left" vertical="center" indent="3"/>
    </xf>
    <xf numFmtId="0" fontId="35" fillId="0" borderId="25" xfId="56" applyFont="1" applyFill="1" applyBorder="1" applyAlignment="1">
      <alignment horizontal="center" vertical="center"/>
    </xf>
    <xf numFmtId="4" fontId="35" fillId="0" borderId="26" xfId="0" applyNumberFormat="1" applyFont="1" applyFill="1" applyBorder="1" applyAlignment="1">
      <alignment horizontal="center"/>
    </xf>
    <xf numFmtId="2" fontId="35" fillId="0" borderId="26" xfId="0" applyNumberFormat="1" applyFont="1" applyFill="1" applyBorder="1" applyAlignment="1">
      <alignment horizontal="center" vertical="center"/>
    </xf>
    <xf numFmtId="2" fontId="35" fillId="0" borderId="26" xfId="111" applyNumberFormat="1" applyFont="1" applyFill="1" applyBorder="1" applyAlignment="1">
      <alignment horizontal="center" vertical="center"/>
    </xf>
    <xf numFmtId="0" fontId="35" fillId="0" borderId="24" xfId="56" applyFont="1" applyFill="1" applyBorder="1" applyAlignment="1">
      <alignment horizontal="center" vertical="center"/>
    </xf>
    <xf numFmtId="4" fontId="43" fillId="0" borderId="12" xfId="0" applyNumberFormat="1" applyFont="1" applyFill="1" applyBorder="1" applyAlignment="1">
      <alignment horizontal="center"/>
    </xf>
    <xf numFmtId="0" fontId="6" fillId="0" borderId="10" xfId="56" applyFont="1" applyFill="1" applyBorder="1" applyAlignment="1">
      <alignment horizontal="left" vertical="center" wrapText="1" indent="3"/>
    </xf>
    <xf numFmtId="0" fontId="6" fillId="0" borderId="10" xfId="0" applyFont="1" applyFill="1" applyBorder="1" applyAlignment="1">
      <alignment horizontal="left" vertical="center" wrapText="1" indent="1"/>
    </xf>
    <xf numFmtId="4" fontId="43" fillId="0" borderId="10" xfId="0" applyNumberFormat="1" applyFont="1" applyFill="1" applyBorder="1" applyAlignment="1">
      <alignment horizontal="center"/>
    </xf>
    <xf numFmtId="0" fontId="6" fillId="0" borderId="10" xfId="56" applyFont="1" applyFill="1" applyBorder="1" applyAlignment="1">
      <alignment horizontal="left" vertical="center" wrapText="1" indent="5"/>
    </xf>
    <xf numFmtId="0" fontId="6" fillId="0" borderId="10" xfId="0" applyFont="1" applyFill="1" applyBorder="1" applyAlignment="1">
      <alignment horizontal="left" vertical="center" wrapText="1" indent="7"/>
    </xf>
    <xf numFmtId="49" fontId="35" fillId="0" borderId="30" xfId="0" applyNumberFormat="1" applyFont="1" applyFill="1" applyBorder="1" applyAlignment="1">
      <alignment horizontal="center" vertical="center"/>
    </xf>
    <xf numFmtId="0" fontId="6" fillId="0" borderId="11" xfId="56" applyFont="1" applyFill="1" applyBorder="1" applyAlignment="1">
      <alignment horizontal="left" vertical="center" indent="3"/>
    </xf>
    <xf numFmtId="0" fontId="35" fillId="0" borderId="31" xfId="56" applyFont="1" applyFill="1" applyBorder="1" applyAlignment="1">
      <alignment horizontal="center" vertical="center"/>
    </xf>
    <xf numFmtId="4" fontId="35" fillId="0" borderId="11" xfId="0" applyNumberFormat="1" applyFont="1" applyFill="1" applyBorder="1" applyAlignment="1">
      <alignment horizontal="center"/>
    </xf>
    <xf numFmtId="0" fontId="6" fillId="24" borderId="16" xfId="0" applyFont="1" applyFill="1" applyBorder="1" applyAlignment="1">
      <alignment horizontal="left" vertical="center" wrapText="1" indent="1"/>
    </xf>
    <xf numFmtId="4" fontId="43" fillId="0" borderId="16" xfId="0" applyNumberFormat="1" applyFont="1" applyFill="1" applyBorder="1" applyAlignment="1">
      <alignment horizontal="center"/>
    </xf>
    <xf numFmtId="49" fontId="35" fillId="0" borderId="32" xfId="0" applyNumberFormat="1" applyFont="1" applyFill="1" applyBorder="1" applyAlignment="1">
      <alignment horizontal="center" vertical="center"/>
    </xf>
    <xf numFmtId="0" fontId="6" fillId="0" borderId="26" xfId="56" applyFont="1" applyFill="1" applyBorder="1" applyAlignment="1">
      <alignment horizontal="left" vertical="center" indent="3"/>
    </xf>
    <xf numFmtId="49" fontId="35" fillId="0" borderId="33" xfId="0" applyNumberFormat="1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vertical="center" wrapText="1"/>
    </xf>
    <xf numFmtId="168" fontId="6" fillId="24" borderId="0" xfId="56" applyNumberFormat="1" applyFont="1" applyFill="1"/>
    <xf numFmtId="4" fontId="35" fillId="0" borderId="10" xfId="0" applyNumberFormat="1" applyFont="1" applyFill="1" applyBorder="1" applyAlignment="1">
      <alignment horizontal="center" wrapText="1"/>
    </xf>
    <xf numFmtId="0" fontId="35" fillId="0" borderId="16" xfId="0" applyFont="1" applyFill="1" applyBorder="1" applyAlignment="1">
      <alignment horizontal="center" vertical="center"/>
    </xf>
    <xf numFmtId="0" fontId="6" fillId="0" borderId="26" xfId="0" applyFont="1" applyFill="1" applyBorder="1" applyAlignment="1">
      <alignment horizontal="left" vertical="center" wrapText="1" indent="1"/>
    </xf>
    <xf numFmtId="0" fontId="6" fillId="0" borderId="12" xfId="0" applyFont="1" applyFill="1" applyBorder="1" applyAlignment="1">
      <alignment vertical="center" wrapText="1"/>
    </xf>
    <xf numFmtId="0" fontId="6" fillId="0" borderId="11" xfId="0" applyFont="1" applyFill="1" applyBorder="1" applyAlignment="1">
      <alignment vertical="center" wrapText="1"/>
    </xf>
    <xf numFmtId="9" fontId="35" fillId="0" borderId="10" xfId="108" applyFont="1" applyFill="1" applyBorder="1" applyAlignment="1">
      <alignment horizontal="center"/>
    </xf>
    <xf numFmtId="9" fontId="35" fillId="0" borderId="10" xfId="108" applyNumberFormat="1" applyFont="1" applyFill="1" applyBorder="1" applyAlignment="1">
      <alignment horizontal="center"/>
    </xf>
    <xf numFmtId="0" fontId="6" fillId="0" borderId="10" xfId="56" applyFont="1" applyFill="1" applyBorder="1" applyAlignment="1">
      <alignment horizontal="left" vertical="center" indent="5"/>
    </xf>
    <xf numFmtId="0" fontId="6" fillId="0" borderId="26" xfId="56" applyFont="1" applyFill="1" applyBorder="1" applyAlignment="1">
      <alignment horizontal="left" vertical="center" indent="5"/>
    </xf>
    <xf numFmtId="0" fontId="35" fillId="0" borderId="12" xfId="0" applyFont="1" applyFill="1" applyBorder="1" applyAlignment="1">
      <alignment horizontal="center" vertical="center"/>
    </xf>
    <xf numFmtId="2" fontId="35" fillId="0" borderId="10" xfId="0" applyNumberFormat="1" applyFont="1" applyFill="1" applyBorder="1" applyAlignment="1">
      <alignment horizontal="center"/>
    </xf>
    <xf numFmtId="0" fontId="0" fillId="0" borderId="23" xfId="0" applyFont="1" applyFill="1" applyBorder="1" applyAlignment="1">
      <alignment horizontal="center" vertical="center"/>
    </xf>
    <xf numFmtId="2" fontId="35" fillId="0" borderId="12" xfId="0" applyNumberFormat="1" applyFont="1" applyFill="1" applyBorder="1" applyAlignment="1">
      <alignment horizontal="center"/>
    </xf>
    <xf numFmtId="0" fontId="6" fillId="0" borderId="26" xfId="0" applyFont="1" applyFill="1" applyBorder="1" applyAlignment="1">
      <alignment vertical="center" wrapText="1"/>
    </xf>
    <xf numFmtId="2" fontId="35" fillId="0" borderId="26" xfId="111" applyNumberFormat="1" applyFont="1" applyFill="1" applyBorder="1" applyAlignment="1">
      <alignment horizontal="center"/>
    </xf>
    <xf numFmtId="49" fontId="41" fillId="0" borderId="32" xfId="56" applyNumberFormat="1" applyFont="1" applyFill="1" applyBorder="1" applyAlignment="1">
      <alignment horizontal="center" vertical="center"/>
    </xf>
    <xf numFmtId="0" fontId="41" fillId="0" borderId="25" xfId="56" applyFont="1" applyFill="1" applyBorder="1" applyAlignment="1">
      <alignment horizontal="center" vertical="center" wrapText="1"/>
    </xf>
    <xf numFmtId="0" fontId="41" fillId="0" borderId="36" xfId="56" applyFont="1" applyFill="1" applyBorder="1" applyAlignment="1">
      <alignment horizontal="center" vertical="center" wrapText="1"/>
    </xf>
    <xf numFmtId="0" fontId="41" fillId="0" borderId="26" xfId="56" applyFont="1" applyFill="1" applyBorder="1" applyAlignment="1">
      <alignment horizontal="center" vertical="center"/>
    </xf>
    <xf numFmtId="0" fontId="45" fillId="0" borderId="25" xfId="56" applyFont="1" applyFill="1" applyBorder="1" applyAlignment="1">
      <alignment horizontal="center" vertical="center"/>
    </xf>
    <xf numFmtId="4" fontId="35" fillId="0" borderId="12" xfId="56" applyNumberFormat="1" applyFont="1" applyFill="1" applyBorder="1" applyAlignment="1">
      <alignment horizontal="center" wrapText="1"/>
    </xf>
    <xf numFmtId="4" fontId="35" fillId="0" borderId="10" xfId="56" applyNumberFormat="1" applyFont="1" applyFill="1" applyBorder="1" applyAlignment="1">
      <alignment horizontal="center" wrapText="1"/>
    </xf>
    <xf numFmtId="0" fontId="6" fillId="0" borderId="10" xfId="0" applyFont="1" applyFill="1" applyBorder="1" applyAlignment="1">
      <alignment vertical="center"/>
    </xf>
    <xf numFmtId="4" fontId="35" fillId="0" borderId="10" xfId="56" applyNumberFormat="1" applyFont="1" applyFill="1" applyBorder="1" applyAlignment="1">
      <alignment horizontal="center"/>
    </xf>
    <xf numFmtId="0" fontId="6" fillId="0" borderId="10" xfId="56" applyFont="1" applyFill="1" applyBorder="1" applyAlignment="1">
      <alignment horizontal="left" vertical="center" indent="7"/>
    </xf>
    <xf numFmtId="0" fontId="46" fillId="24" borderId="0" xfId="57" applyFont="1" applyFill="1" applyAlignment="1">
      <alignment vertical="center" wrapText="1"/>
    </xf>
    <xf numFmtId="0" fontId="26" fillId="24" borderId="0" xfId="112" applyFont="1" applyFill="1" applyAlignment="1">
      <alignment vertical="center"/>
    </xf>
    <xf numFmtId="0" fontId="6" fillId="0" borderId="11" xfId="0" applyFont="1" applyFill="1" applyBorder="1" applyAlignment="1">
      <alignment horizontal="left" vertical="center" wrapText="1" indent="1"/>
    </xf>
    <xf numFmtId="4" fontId="35" fillId="0" borderId="26" xfId="56" applyNumberFormat="1" applyFont="1" applyFill="1" applyBorder="1" applyAlignment="1">
      <alignment horizontal="center" wrapText="1"/>
    </xf>
    <xf numFmtId="0" fontId="35" fillId="0" borderId="17" xfId="56" applyFont="1" applyFill="1" applyBorder="1" applyAlignment="1">
      <alignment horizontal="center" vertical="center" wrapText="1"/>
    </xf>
    <xf numFmtId="49" fontId="35" fillId="0" borderId="22" xfId="56" applyNumberFormat="1" applyFont="1" applyFill="1" applyBorder="1" applyAlignment="1">
      <alignment horizontal="center" vertical="center"/>
    </xf>
    <xf numFmtId="0" fontId="35" fillId="0" borderId="23" xfId="56" applyFont="1" applyFill="1" applyBorder="1" applyAlignment="1">
      <alignment horizontal="center" vertical="center" wrapText="1"/>
    </xf>
    <xf numFmtId="49" fontId="35" fillId="0" borderId="32" xfId="56" applyNumberFormat="1" applyFont="1" applyFill="1" applyBorder="1" applyAlignment="1">
      <alignment horizontal="center" vertical="center"/>
    </xf>
    <xf numFmtId="0" fontId="6" fillId="0" borderId="26" xfId="56" applyFont="1" applyFill="1" applyBorder="1" applyAlignment="1">
      <alignment horizontal="left" vertical="center" wrapText="1" indent="3"/>
    </xf>
    <xf numFmtId="49" fontId="35" fillId="0" borderId="0" xfId="56" applyNumberFormat="1" applyFont="1" applyFill="1" applyAlignment="1">
      <alignment horizontal="center" vertical="center"/>
    </xf>
    <xf numFmtId="0" fontId="6" fillId="0" borderId="0" xfId="56" applyFont="1" applyFill="1" applyAlignment="1">
      <alignment wrapText="1"/>
    </xf>
    <xf numFmtId="0" fontId="35" fillId="0" borderId="0" xfId="56" applyFont="1" applyFill="1" applyAlignment="1">
      <alignment horizontal="center" vertical="center" wrapText="1"/>
    </xf>
    <xf numFmtId="49" fontId="43" fillId="0" borderId="13" xfId="56" applyNumberFormat="1" applyFont="1" applyFill="1" applyBorder="1" applyAlignment="1">
      <alignment horizontal="left" vertical="center"/>
    </xf>
    <xf numFmtId="2" fontId="6" fillId="24" borderId="0" xfId="56" applyNumberFormat="1" applyFont="1" applyFill="1"/>
    <xf numFmtId="169" fontId="6" fillId="24" borderId="0" xfId="56" applyNumberFormat="1" applyFont="1" applyFill="1"/>
    <xf numFmtId="4" fontId="6" fillId="24" borderId="0" xfId="56" applyNumberFormat="1" applyFont="1" applyFill="1"/>
    <xf numFmtId="170" fontId="6" fillId="24" borderId="0" xfId="56" applyNumberFormat="1" applyFont="1" applyFill="1"/>
    <xf numFmtId="171" fontId="6" fillId="24" borderId="0" xfId="56" applyNumberFormat="1" applyFont="1" applyFill="1" applyAlignment="1">
      <alignment vertical="center"/>
    </xf>
    <xf numFmtId="172" fontId="6" fillId="24" borderId="0" xfId="56" applyNumberFormat="1" applyFont="1" applyFill="1" applyAlignment="1">
      <alignment vertical="center"/>
    </xf>
    <xf numFmtId="173" fontId="6" fillId="24" borderId="0" xfId="56" applyNumberFormat="1" applyFont="1" applyFill="1" applyAlignment="1">
      <alignment vertical="center"/>
    </xf>
    <xf numFmtId="175" fontId="6" fillId="24" borderId="0" xfId="56" applyNumberFormat="1" applyFont="1" applyFill="1" applyAlignment="1">
      <alignment vertical="center"/>
    </xf>
    <xf numFmtId="175" fontId="6" fillId="24" borderId="0" xfId="56" applyNumberFormat="1" applyFont="1" applyFill="1" applyBorder="1" applyAlignment="1">
      <alignment vertical="center"/>
    </xf>
    <xf numFmtId="167" fontId="47" fillId="0" borderId="0" xfId="0" applyNumberFormat="1" applyFont="1" applyFill="1" applyBorder="1" applyAlignment="1" applyProtection="1">
      <alignment horizontal="right" vertical="center"/>
      <protection locked="0"/>
    </xf>
    <xf numFmtId="2" fontId="35" fillId="0" borderId="10" xfId="111" applyNumberFormat="1" applyFont="1" applyFill="1" applyBorder="1" applyAlignment="1">
      <alignment horizontal="center"/>
    </xf>
    <xf numFmtId="176" fontId="6" fillId="24" borderId="0" xfId="56" applyNumberFormat="1" applyFont="1" applyFill="1" applyAlignment="1">
      <alignment vertical="center"/>
    </xf>
    <xf numFmtId="177" fontId="6" fillId="24" borderId="0" xfId="56" applyNumberFormat="1" applyFont="1" applyFill="1"/>
    <xf numFmtId="178" fontId="6" fillId="24" borderId="0" xfId="56" applyNumberFormat="1" applyFont="1" applyFill="1"/>
    <xf numFmtId="179" fontId="6" fillId="24" borderId="0" xfId="56" applyNumberFormat="1" applyFont="1" applyFill="1" applyAlignment="1">
      <alignment vertical="center"/>
    </xf>
    <xf numFmtId="0" fontId="6" fillId="24" borderId="0" xfId="56" applyFont="1" applyFill="1" applyAlignment="1">
      <alignment horizontal="left" vertical="center"/>
    </xf>
    <xf numFmtId="4" fontId="35" fillId="0" borderId="38" xfId="0" applyNumberFormat="1" applyFont="1" applyFill="1" applyBorder="1" applyAlignment="1">
      <alignment horizontal="center"/>
    </xf>
    <xf numFmtId="9" fontId="35" fillId="0" borderId="38" xfId="108" applyFont="1" applyFill="1" applyBorder="1" applyAlignment="1">
      <alignment horizontal="center"/>
    </xf>
    <xf numFmtId="9" fontId="35" fillId="0" borderId="38" xfId="108" applyNumberFormat="1" applyFont="1" applyFill="1" applyBorder="1" applyAlignment="1">
      <alignment horizontal="center"/>
    </xf>
    <xf numFmtId="180" fontId="6" fillId="24" borderId="0" xfId="56" applyNumberFormat="1" applyFont="1" applyFill="1"/>
    <xf numFmtId="181" fontId="6" fillId="24" borderId="0" xfId="56" applyNumberFormat="1" applyFont="1" applyFill="1"/>
    <xf numFmtId="182" fontId="6" fillId="24" borderId="0" xfId="56" applyNumberFormat="1" applyFont="1" applyFill="1"/>
    <xf numFmtId="0" fontId="6" fillId="24" borderId="0" xfId="56" applyFont="1" applyFill="1" applyAlignment="1">
      <alignment horizontal="center"/>
    </xf>
    <xf numFmtId="0" fontId="6" fillId="24" borderId="0" xfId="56" applyFont="1" applyFill="1" applyAlignment="1">
      <alignment horizontal="center" vertical="center"/>
    </xf>
    <xf numFmtId="4" fontId="6" fillId="24" borderId="0" xfId="56" applyNumberFormat="1" applyFont="1" applyFill="1" applyAlignment="1">
      <alignment vertical="center"/>
    </xf>
    <xf numFmtId="11" fontId="6" fillId="24" borderId="0" xfId="56" applyNumberFormat="1" applyFont="1" applyFill="1" applyAlignment="1">
      <alignment vertical="center"/>
    </xf>
    <xf numFmtId="180" fontId="6" fillId="24" borderId="0" xfId="56" applyNumberFormat="1" applyFont="1" applyFill="1" applyAlignment="1">
      <alignment vertical="center"/>
    </xf>
    <xf numFmtId="183" fontId="6" fillId="24" borderId="0" xfId="56" applyNumberFormat="1" applyFont="1" applyFill="1"/>
    <xf numFmtId="2" fontId="35" fillId="0" borderId="38" xfId="0" applyNumberFormat="1" applyFont="1" applyFill="1" applyBorder="1" applyAlignment="1">
      <alignment horizontal="center"/>
    </xf>
    <xf numFmtId="4" fontId="35" fillId="0" borderId="39" xfId="0" applyNumberFormat="1" applyFont="1" applyFill="1" applyBorder="1" applyAlignment="1">
      <alignment horizontal="center"/>
    </xf>
    <xf numFmtId="2" fontId="35" fillId="0" borderId="11" xfId="111" applyNumberFormat="1" applyFont="1" applyFill="1" applyBorder="1" applyAlignment="1">
      <alignment horizontal="center" vertical="center"/>
    </xf>
    <xf numFmtId="2" fontId="43" fillId="0" borderId="10" xfId="111" applyNumberFormat="1" applyFont="1" applyFill="1" applyBorder="1" applyAlignment="1">
      <alignment horizontal="center" vertical="center"/>
    </xf>
    <xf numFmtId="2" fontId="43" fillId="0" borderId="10" xfId="111" applyNumberFormat="1" applyFont="1" applyFill="1" applyBorder="1" applyAlignment="1">
      <alignment horizontal="center"/>
    </xf>
    <xf numFmtId="2" fontId="43" fillId="0" borderId="16" xfId="111" applyNumberFormat="1" applyFont="1" applyFill="1" applyBorder="1" applyAlignment="1">
      <alignment horizontal="center" vertical="center"/>
    </xf>
    <xf numFmtId="4" fontId="43" fillId="0" borderId="38" xfId="0" applyNumberFormat="1" applyFont="1" applyFill="1" applyBorder="1" applyAlignment="1">
      <alignment horizontal="center"/>
    </xf>
    <xf numFmtId="0" fontId="35" fillId="0" borderId="10" xfId="0" applyFont="1" applyFill="1" applyBorder="1" applyAlignment="1">
      <alignment horizontal="center" vertical="center"/>
    </xf>
    <xf numFmtId="0" fontId="35" fillId="0" borderId="23" xfId="0" applyFont="1" applyFill="1" applyBorder="1" applyAlignment="1">
      <alignment horizontal="center" vertical="center"/>
    </xf>
    <xf numFmtId="0" fontId="35" fillId="24" borderId="0" xfId="56" applyFont="1" applyFill="1"/>
    <xf numFmtId="0" fontId="48" fillId="24" borderId="0" xfId="0" applyFont="1" applyFill="1" applyAlignment="1">
      <alignment horizontal="right" vertical="center"/>
    </xf>
    <xf numFmtId="0" fontId="43" fillId="0" borderId="10" xfId="56" applyFont="1" applyFill="1" applyBorder="1" applyAlignment="1">
      <alignment horizontal="center" vertical="center" wrapText="1"/>
    </xf>
    <xf numFmtId="0" fontId="43" fillId="0" borderId="14" xfId="56" applyFont="1" applyFill="1" applyBorder="1" applyAlignment="1">
      <alignment horizontal="center" vertical="center" wrapText="1"/>
    </xf>
    <xf numFmtId="0" fontId="35" fillId="0" borderId="17" xfId="0" applyFont="1" applyFill="1" applyBorder="1"/>
    <xf numFmtId="0" fontId="35" fillId="0" borderId="23" xfId="0" applyFont="1" applyFill="1" applyBorder="1"/>
    <xf numFmtId="0" fontId="35" fillId="0" borderId="25" xfId="0" applyFont="1" applyFill="1" applyBorder="1"/>
    <xf numFmtId="0" fontId="35" fillId="0" borderId="24" xfId="0" applyFont="1" applyFill="1" applyBorder="1"/>
    <xf numFmtId="0" fontId="35" fillId="0" borderId="10" xfId="0" applyFont="1" applyFill="1" applyBorder="1" applyAlignment="1">
      <alignment horizontal="center"/>
    </xf>
    <xf numFmtId="0" fontId="35" fillId="0" borderId="10" xfId="0" applyFont="1" applyFill="1" applyBorder="1"/>
    <xf numFmtId="0" fontId="50" fillId="0" borderId="10" xfId="0" applyFont="1" applyFill="1" applyBorder="1" applyAlignment="1">
      <alignment horizontal="center"/>
    </xf>
    <xf numFmtId="0" fontId="35" fillId="0" borderId="31" xfId="0" applyFont="1" applyFill="1" applyBorder="1"/>
    <xf numFmtId="0" fontId="35" fillId="0" borderId="26" xfId="0" applyFont="1" applyFill="1" applyBorder="1" applyAlignment="1">
      <alignment horizontal="center"/>
    </xf>
    <xf numFmtId="4" fontId="35" fillId="0" borderId="23" xfId="0" applyNumberFormat="1" applyFont="1" applyFill="1" applyBorder="1"/>
    <xf numFmtId="0" fontId="35" fillId="24" borderId="0" xfId="56" applyFont="1" applyFill="1" applyAlignment="1">
      <alignment vertical="center"/>
    </xf>
    <xf numFmtId="0" fontId="35" fillId="0" borderId="38" xfId="0" applyFont="1" applyFill="1" applyBorder="1" applyAlignment="1">
      <alignment horizontal="center"/>
    </xf>
    <xf numFmtId="0" fontId="35" fillId="0" borderId="38" xfId="0" applyFont="1" applyFill="1" applyBorder="1"/>
    <xf numFmtId="0" fontId="35" fillId="0" borderId="16" xfId="0" applyFont="1" applyFill="1" applyBorder="1"/>
    <xf numFmtId="0" fontId="35" fillId="0" borderId="20" xfId="0" applyFont="1" applyFill="1" applyBorder="1"/>
    <xf numFmtId="0" fontId="35" fillId="0" borderId="12" xfId="0" applyFont="1" applyFill="1" applyBorder="1"/>
    <xf numFmtId="2" fontId="35" fillId="0" borderId="38" xfId="0" applyNumberFormat="1" applyFont="1" applyFill="1" applyBorder="1"/>
    <xf numFmtId="0" fontId="35" fillId="0" borderId="17" xfId="0" applyFont="1" applyFill="1" applyBorder="1" applyAlignment="1">
      <alignment horizontal="center" vertical="center"/>
    </xf>
    <xf numFmtId="0" fontId="35" fillId="0" borderId="37" xfId="0" applyFont="1" applyFill="1" applyBorder="1"/>
    <xf numFmtId="0" fontId="35" fillId="0" borderId="37" xfId="0" applyFont="1" applyFill="1" applyBorder="1" applyAlignment="1">
      <alignment horizontal="center" vertical="center"/>
    </xf>
    <xf numFmtId="0" fontId="35" fillId="0" borderId="24" xfId="0" applyFont="1" applyFill="1" applyBorder="1" applyAlignment="1">
      <alignment horizontal="center" vertical="center"/>
    </xf>
    <xf numFmtId="164" fontId="35" fillId="0" borderId="25" xfId="111" applyNumberFormat="1" applyFont="1" applyFill="1" applyBorder="1" applyAlignment="1">
      <alignment horizontal="center" vertical="center"/>
    </xf>
    <xf numFmtId="164" fontId="35" fillId="0" borderId="24" xfId="56" applyNumberFormat="1" applyFont="1" applyFill="1" applyBorder="1" applyAlignment="1">
      <alignment horizontal="left" vertical="center" wrapText="1"/>
    </xf>
    <xf numFmtId="164" fontId="35" fillId="0" borderId="23" xfId="56" applyNumberFormat="1" applyFont="1" applyFill="1" applyBorder="1" applyAlignment="1">
      <alignment horizontal="left" vertical="center" wrapText="1"/>
    </xf>
    <xf numFmtId="164" fontId="35" fillId="0" borderId="37" xfId="56" applyNumberFormat="1" applyFont="1" applyFill="1" applyBorder="1" applyAlignment="1">
      <alignment horizontal="left" vertical="center" wrapText="1"/>
    </xf>
    <xf numFmtId="0" fontId="35" fillId="0" borderId="10" xfId="0" applyNumberFormat="1" applyFont="1" applyFill="1" applyBorder="1" applyAlignment="1">
      <alignment horizontal="center" vertical="center" wrapText="1"/>
    </xf>
    <xf numFmtId="164" fontId="35" fillId="0" borderId="10" xfId="56" applyNumberFormat="1" applyFont="1" applyFill="1" applyBorder="1" applyAlignment="1">
      <alignment horizontal="left" vertical="center" wrapText="1"/>
    </xf>
    <xf numFmtId="0" fontId="35" fillId="0" borderId="10" xfId="0" applyFont="1" applyFill="1" applyBorder="1" applyAlignment="1">
      <alignment vertical="center"/>
    </xf>
    <xf numFmtId="0" fontId="35" fillId="0" borderId="10" xfId="0" applyFont="1" applyFill="1" applyBorder="1" applyAlignment="1">
      <alignment horizontal="center" vertical="center" wrapText="1"/>
    </xf>
    <xf numFmtId="0" fontId="35" fillId="0" borderId="26" xfId="0" applyFont="1" applyFill="1" applyBorder="1" applyAlignment="1">
      <alignment horizontal="center" vertical="center" wrapText="1"/>
    </xf>
    <xf numFmtId="164" fontId="35" fillId="0" borderId="31" xfId="56" applyNumberFormat="1" applyFont="1" applyFill="1" applyBorder="1" applyAlignment="1">
      <alignment horizontal="left" vertical="center" wrapText="1"/>
    </xf>
    <xf numFmtId="0" fontId="35" fillId="0" borderId="12" xfId="56" applyFont="1" applyFill="1" applyBorder="1" applyAlignment="1">
      <alignment horizontal="center" vertical="center" wrapText="1"/>
    </xf>
    <xf numFmtId="0" fontId="35" fillId="0" borderId="16" xfId="56" applyFont="1" applyFill="1" applyBorder="1" applyAlignment="1">
      <alignment horizontal="center" vertical="center" wrapText="1"/>
    </xf>
    <xf numFmtId="0" fontId="35" fillId="0" borderId="10" xfId="56" applyFont="1" applyFill="1" applyBorder="1" applyAlignment="1">
      <alignment horizontal="center" vertical="center" wrapText="1"/>
    </xf>
    <xf numFmtId="0" fontId="35" fillId="0" borderId="23" xfId="56" applyFont="1" applyFill="1" applyBorder="1"/>
    <xf numFmtId="0" fontId="35" fillId="0" borderId="26" xfId="56" applyFont="1" applyFill="1" applyBorder="1" applyAlignment="1">
      <alignment horizontal="center" vertical="center" wrapText="1"/>
    </xf>
    <xf numFmtId="0" fontId="35" fillId="0" borderId="25" xfId="56" applyFont="1" applyFill="1" applyBorder="1"/>
    <xf numFmtId="174" fontId="35" fillId="0" borderId="0" xfId="56" applyNumberFormat="1" applyFont="1" applyFill="1" applyAlignment="1">
      <alignment horizontal="center" vertical="center" wrapText="1"/>
    </xf>
    <xf numFmtId="0" fontId="35" fillId="0" borderId="0" xfId="56" applyFont="1" applyFill="1"/>
    <xf numFmtId="4" fontId="35" fillId="24" borderId="0" xfId="56" applyNumberFormat="1" applyFont="1" applyFill="1" applyAlignment="1">
      <alignment horizontal="center" vertical="center" wrapText="1"/>
    </xf>
    <xf numFmtId="0" fontId="43" fillId="0" borderId="21" xfId="56" applyFont="1" applyFill="1" applyBorder="1" applyAlignment="1">
      <alignment horizontal="center" vertical="center" wrapText="1"/>
    </xf>
    <xf numFmtId="0" fontId="43" fillId="0" borderId="24" xfId="56" applyFont="1" applyFill="1" applyBorder="1" applyAlignment="1">
      <alignment horizontal="center" vertical="center" wrapText="1"/>
    </xf>
    <xf numFmtId="0" fontId="36" fillId="24" borderId="0" xfId="56" applyFont="1" applyFill="1" applyAlignment="1">
      <alignment horizontal="center" vertical="center" wrapText="1"/>
    </xf>
    <xf numFmtId="0" fontId="36" fillId="24" borderId="0" xfId="56" applyFont="1" applyFill="1" applyBorder="1" applyAlignment="1">
      <alignment horizontal="center" vertical="center" wrapText="1"/>
    </xf>
    <xf numFmtId="0" fontId="27" fillId="24" borderId="0" xfId="0" applyFont="1" applyFill="1" applyAlignment="1">
      <alignment horizontal="left" vertical="center"/>
    </xf>
    <xf numFmtId="0" fontId="27" fillId="24" borderId="0" xfId="0" applyFont="1" applyFill="1" applyAlignment="1">
      <alignment horizontal="center" vertical="center"/>
    </xf>
    <xf numFmtId="0" fontId="29" fillId="24" borderId="0" xfId="0" applyFont="1" applyFill="1" applyAlignment="1">
      <alignment horizontal="left" vertical="top"/>
    </xf>
    <xf numFmtId="0" fontId="38" fillId="24" borderId="0" xfId="56" applyFont="1" applyFill="1" applyAlignment="1">
      <alignment horizontal="center" vertical="center" wrapText="1"/>
    </xf>
    <xf numFmtId="49" fontId="39" fillId="0" borderId="15" xfId="56" applyNumberFormat="1" applyFont="1" applyFill="1" applyBorder="1" applyAlignment="1">
      <alignment horizontal="center" vertical="center" wrapText="1"/>
    </xf>
    <xf numFmtId="49" fontId="39" fillId="0" borderId="22" xfId="56" applyNumberFormat="1" applyFont="1" applyFill="1" applyBorder="1" applyAlignment="1">
      <alignment horizontal="center" vertical="center" wrapText="1"/>
    </xf>
    <xf numFmtId="0" fontId="39" fillId="0" borderId="16" xfId="56" applyFont="1" applyFill="1" applyBorder="1" applyAlignment="1">
      <alignment horizontal="center" vertical="center" wrapText="1"/>
    </xf>
    <xf numFmtId="0" fontId="39" fillId="0" borderId="10" xfId="56" applyFont="1" applyFill="1" applyBorder="1" applyAlignment="1">
      <alignment horizontal="center" vertical="center" wrapText="1"/>
    </xf>
    <xf numFmtId="0" fontId="39" fillId="0" borderId="17" xfId="56" applyFont="1" applyFill="1" applyBorder="1" applyAlignment="1">
      <alignment horizontal="center" vertical="center" wrapText="1"/>
    </xf>
    <xf numFmtId="0" fontId="39" fillId="0" borderId="23" xfId="56" applyFont="1" applyFill="1" applyBorder="1" applyAlignment="1">
      <alignment horizontal="center" vertical="center" wrapText="1"/>
    </xf>
    <xf numFmtId="0" fontId="49" fillId="0" borderId="18" xfId="56" applyFont="1" applyFill="1" applyBorder="1" applyAlignment="1">
      <alignment horizontal="center" vertical="center" wrapText="1"/>
    </xf>
    <xf numFmtId="0" fontId="49" fillId="0" borderId="19" xfId="56" applyFont="1" applyFill="1" applyBorder="1" applyAlignment="1">
      <alignment horizontal="center" vertical="center" wrapText="1"/>
    </xf>
    <xf numFmtId="0" fontId="49" fillId="0" borderId="20" xfId="56" applyFont="1" applyFill="1" applyBorder="1" applyAlignment="1">
      <alignment horizontal="center" vertical="center" wrapText="1"/>
    </xf>
    <xf numFmtId="0" fontId="51" fillId="24" borderId="0" xfId="0" applyFont="1" applyFill="1" applyAlignment="1">
      <alignment horizontal="center" vertical="center" wrapText="1"/>
    </xf>
    <xf numFmtId="0" fontId="52" fillId="0" borderId="0" xfId="0" applyFont="1" applyAlignment="1">
      <alignment horizontal="center" wrapText="1"/>
    </xf>
    <xf numFmtId="0" fontId="35" fillId="0" borderId="0" xfId="56" applyNumberFormat="1" applyFont="1" applyFill="1" applyAlignment="1">
      <alignment horizontal="left" vertical="top" wrapText="1"/>
    </xf>
    <xf numFmtId="49" fontId="42" fillId="0" borderId="27" xfId="56" applyNumberFormat="1" applyFont="1" applyFill="1" applyBorder="1" applyAlignment="1">
      <alignment horizontal="center" vertical="center"/>
    </xf>
    <xf numFmtId="49" fontId="42" fillId="0" borderId="28" xfId="56" applyNumberFormat="1" applyFont="1" applyFill="1" applyBorder="1" applyAlignment="1">
      <alignment horizontal="center" vertical="center"/>
    </xf>
    <xf numFmtId="49" fontId="42" fillId="0" borderId="29" xfId="56" applyNumberFormat="1" applyFont="1" applyFill="1" applyBorder="1" applyAlignment="1">
      <alignment horizontal="center" vertical="center"/>
    </xf>
    <xf numFmtId="0" fontId="38" fillId="0" borderId="34" xfId="56" applyFont="1" applyFill="1" applyBorder="1" applyAlignment="1">
      <alignment horizontal="center" vertical="center" wrapText="1"/>
    </xf>
    <xf numFmtId="0" fontId="38" fillId="0" borderId="0" xfId="56" applyFont="1" applyFill="1" applyBorder="1" applyAlignment="1">
      <alignment horizontal="center" vertical="center" wrapText="1"/>
    </xf>
    <xf numFmtId="0" fontId="38" fillId="0" borderId="35" xfId="56" applyFont="1" applyFill="1" applyBorder="1" applyAlignment="1">
      <alignment horizontal="center" vertical="center" wrapText="1"/>
    </xf>
    <xf numFmtId="49" fontId="44" fillId="0" borderId="15" xfId="56" applyNumberFormat="1" applyFont="1" applyFill="1" applyBorder="1" applyAlignment="1">
      <alignment horizontal="center" vertical="center" wrapText="1"/>
    </xf>
    <xf numFmtId="49" fontId="44" fillId="0" borderId="22" xfId="56" applyNumberFormat="1" applyFont="1" applyFill="1" applyBorder="1" applyAlignment="1">
      <alignment horizontal="center" vertical="center" wrapText="1"/>
    </xf>
    <xf numFmtId="0" fontId="44" fillId="0" borderId="16" xfId="56" applyFont="1" applyFill="1" applyBorder="1" applyAlignment="1">
      <alignment horizontal="center" vertical="center" wrapText="1"/>
    </xf>
    <xf numFmtId="0" fontId="44" fillId="0" borderId="10" xfId="56" applyFont="1" applyFill="1" applyBorder="1" applyAlignment="1">
      <alignment horizontal="center" vertical="center" wrapText="1"/>
    </xf>
    <xf numFmtId="0" fontId="44" fillId="0" borderId="17" xfId="56" applyFont="1" applyFill="1" applyBorder="1" applyAlignment="1">
      <alignment horizontal="center" vertical="center" wrapText="1"/>
    </xf>
    <xf numFmtId="0" fontId="44" fillId="0" borderId="23" xfId="56" applyFont="1" applyFill="1" applyBorder="1" applyAlignment="1">
      <alignment horizontal="center" vertical="center" wrapText="1"/>
    </xf>
    <xf numFmtId="0" fontId="6" fillId="0" borderId="18" xfId="56" applyFont="1" applyFill="1" applyBorder="1" applyAlignment="1">
      <alignment horizontal="left" vertical="center" wrapText="1"/>
    </xf>
    <xf numFmtId="0" fontId="6" fillId="0" borderId="19" xfId="56" applyFont="1" applyFill="1" applyBorder="1" applyAlignment="1">
      <alignment horizontal="left" vertical="center" wrapText="1"/>
    </xf>
    <xf numFmtId="49" fontId="35" fillId="0" borderId="0" xfId="56" applyNumberFormat="1" applyFont="1" applyFill="1" applyAlignment="1">
      <alignment horizontal="left" vertical="center"/>
    </xf>
    <xf numFmtId="49" fontId="35" fillId="0" borderId="0" xfId="56" applyNumberFormat="1" applyFont="1" applyFill="1" applyAlignment="1">
      <alignment horizontal="left" vertical="center" wrapText="1"/>
    </xf>
  </cellXfs>
  <cellStyles count="113">
    <cellStyle name="20% - Акцент1" xfId="1" builtinId="30" customBuiltin="1"/>
    <cellStyle name="20% - Акцент1 2" xfId="59"/>
    <cellStyle name="20% - Акцент2" xfId="2" builtinId="34" customBuiltin="1"/>
    <cellStyle name="20% - Акцент2 2" xfId="60"/>
    <cellStyle name="20% - Акцент3" xfId="3" builtinId="38" customBuiltin="1"/>
    <cellStyle name="20% - Акцент3 2" xfId="61"/>
    <cellStyle name="20% - Акцент4" xfId="4" builtinId="42" customBuiltin="1"/>
    <cellStyle name="20% - Акцент4 2" xfId="62"/>
    <cellStyle name="20% - Акцент5" xfId="5" builtinId="46" customBuiltin="1"/>
    <cellStyle name="20% - Акцент5 2" xfId="63"/>
    <cellStyle name="20% - Акцент6" xfId="6" builtinId="50" customBuiltin="1"/>
    <cellStyle name="20% - Акцент6 2" xfId="64"/>
    <cellStyle name="40% - Акцент1" xfId="7" builtinId="31" customBuiltin="1"/>
    <cellStyle name="40% - Акцент1 2" xfId="65"/>
    <cellStyle name="40% - Акцент2" xfId="8" builtinId="35" customBuiltin="1"/>
    <cellStyle name="40% - Акцент2 2" xfId="66"/>
    <cellStyle name="40% - Акцент3" xfId="9" builtinId="39" customBuiltin="1"/>
    <cellStyle name="40% - Акцент3 2" xfId="67"/>
    <cellStyle name="40% - Акцент4" xfId="10" builtinId="43" customBuiltin="1"/>
    <cellStyle name="40% - Акцент4 2" xfId="68"/>
    <cellStyle name="40% - Акцент5" xfId="11" builtinId="47" customBuiltin="1"/>
    <cellStyle name="40% - Акцент5 2" xfId="69"/>
    <cellStyle name="40% - Акцент6" xfId="12" builtinId="51" customBuiltin="1"/>
    <cellStyle name="40% - Акцент6 2" xfId="70"/>
    <cellStyle name="60% - Акцент1" xfId="13" builtinId="32" customBuiltin="1"/>
    <cellStyle name="60% - Акцент1 2" xfId="71"/>
    <cellStyle name="60% - Акцент2" xfId="14" builtinId="36" customBuiltin="1"/>
    <cellStyle name="60% - Акцент2 2" xfId="72"/>
    <cellStyle name="60% - Акцент3" xfId="15" builtinId="40" customBuiltin="1"/>
    <cellStyle name="60% - Акцент3 2" xfId="73"/>
    <cellStyle name="60% - Акцент4" xfId="16" builtinId="44" customBuiltin="1"/>
    <cellStyle name="60% - Акцент4 2" xfId="74"/>
    <cellStyle name="60% - Акцент5" xfId="17" builtinId="48" customBuiltin="1"/>
    <cellStyle name="60% - Акцент5 2" xfId="75"/>
    <cellStyle name="60% - Акцент6" xfId="18" builtinId="52" customBuiltin="1"/>
    <cellStyle name="60% - Акцент6 2" xfId="76"/>
    <cellStyle name="Normal" xfId="10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0 5" xfId="110"/>
    <cellStyle name="Обычный 12" xfId="109"/>
    <cellStyle name="Обычный 12 2" xfId="47"/>
    <cellStyle name="Обычный 2" xfId="36"/>
    <cellStyle name="Обычный 27" xfId="107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2" xfId="52"/>
    <cellStyle name="Обычный 6 2 2" xfId="53"/>
    <cellStyle name="Обычный 6 2 3" xfId="101"/>
    <cellStyle name="Обычный 7" xfId="54"/>
    <cellStyle name="Обычный 7 2" xfId="58"/>
    <cellStyle name="Обычный 8" xfId="57"/>
    <cellStyle name="Обычный_Формат МЭ  - (кор  08 09 2010) 2" xfId="112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" xfId="108" builtinId="5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" xfId="111" builtinId="3"/>
    <cellStyle name="Финансовый 2" xfId="49"/>
    <cellStyle name="Финансовый 2 2 2 2 2" xfId="50"/>
    <cellStyle name="Финансовый 3" xfId="51"/>
    <cellStyle name="Хороший" xfId="43" builtinId="26" customBuiltin="1"/>
    <cellStyle name="Хороший 2" xfId="100"/>
  </cellStyles>
  <dxfs count="1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99FF66"/>
      <color rgb="FFFF3399"/>
      <color rgb="FFC9E63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62"/>
  <sheetViews>
    <sheetView tabSelected="1" view="pageBreakPreview" zoomScale="85" zoomScaleNormal="100" zoomScaleSheetLayoutView="85" workbookViewId="0">
      <selection activeCell="K23" sqref="K23"/>
    </sheetView>
  </sheetViews>
  <sheetFormatPr defaultRowHeight="15.75" x14ac:dyDescent="0.25"/>
  <cols>
    <col min="1" max="1" width="9.75" style="1" customWidth="1"/>
    <col min="2" max="2" width="80.75" style="2" customWidth="1"/>
    <col min="3" max="3" width="13.875" style="3" customWidth="1"/>
    <col min="4" max="6" width="14.75" style="3" customWidth="1"/>
    <col min="7" max="7" width="11.375" style="125" customWidth="1"/>
    <col min="8" max="8" width="28.625" style="125" customWidth="1"/>
    <col min="9" max="9" width="19" style="4" customWidth="1"/>
    <col min="10" max="10" width="14.75" style="4" customWidth="1"/>
    <col min="11" max="11" width="24.375" style="4" customWidth="1"/>
    <col min="12" max="12" width="12.75" style="4" customWidth="1"/>
    <col min="13" max="15" width="9" style="4"/>
    <col min="16" max="16" width="11.875" style="4" customWidth="1"/>
    <col min="17" max="17" width="18.5" style="4" customWidth="1"/>
    <col min="18" max="18" width="14" style="4" customWidth="1"/>
    <col min="19" max="19" width="11.375" style="4" customWidth="1"/>
    <col min="20" max="16384" width="9" style="4"/>
  </cols>
  <sheetData>
    <row r="1" spans="1:8" x14ac:dyDescent="0.25">
      <c r="H1" s="126" t="s">
        <v>699</v>
      </c>
    </row>
    <row r="2" spans="1:8" x14ac:dyDescent="0.25">
      <c r="H2" s="126" t="s">
        <v>0</v>
      </c>
    </row>
    <row r="3" spans="1:8" x14ac:dyDescent="0.25">
      <c r="H3" s="126" t="s">
        <v>694</v>
      </c>
    </row>
    <row r="4" spans="1:8" x14ac:dyDescent="0.25">
      <c r="H4" s="126"/>
    </row>
    <row r="5" spans="1:8" x14ac:dyDescent="0.25">
      <c r="H5" s="126"/>
    </row>
    <row r="6" spans="1:8" x14ac:dyDescent="0.25">
      <c r="A6" s="171" t="s">
        <v>697</v>
      </c>
      <c r="B6" s="171"/>
      <c r="C6" s="171"/>
      <c r="D6" s="171"/>
      <c r="E6" s="171"/>
      <c r="F6" s="171"/>
      <c r="G6" s="171"/>
      <c r="H6" s="171"/>
    </row>
    <row r="7" spans="1:8" ht="30" customHeight="1" x14ac:dyDescent="0.25">
      <c r="A7" s="172"/>
      <c r="B7" s="172"/>
      <c r="C7" s="172"/>
      <c r="D7" s="172"/>
      <c r="E7" s="172"/>
      <c r="F7" s="172"/>
      <c r="G7" s="172"/>
      <c r="H7" s="172"/>
    </row>
    <row r="9" spans="1:8" ht="18.75" x14ac:dyDescent="0.25">
      <c r="A9" s="173" t="s">
        <v>36</v>
      </c>
      <c r="B9" s="173"/>
    </row>
    <row r="10" spans="1:8" x14ac:dyDescent="0.25">
      <c r="B10" s="5" t="s">
        <v>37</v>
      </c>
    </row>
    <row r="11" spans="1:8" ht="18.75" x14ac:dyDescent="0.25">
      <c r="B11" s="6" t="s">
        <v>698</v>
      </c>
    </row>
    <row r="12" spans="1:8" ht="18.75" x14ac:dyDescent="0.25">
      <c r="A12" s="174" t="s">
        <v>695</v>
      </c>
      <c r="B12" s="174"/>
    </row>
    <row r="13" spans="1:8" ht="18.75" x14ac:dyDescent="0.25">
      <c r="B13" s="6"/>
    </row>
    <row r="14" spans="1:8" ht="50.25" customHeight="1" x14ac:dyDescent="0.25">
      <c r="A14" s="186" t="s">
        <v>696</v>
      </c>
      <c r="B14" s="186"/>
      <c r="C14" s="187"/>
      <c r="D14" s="187"/>
      <c r="E14" s="187"/>
      <c r="F14" s="187"/>
      <c r="G14" s="187"/>
      <c r="H14" s="187"/>
    </row>
    <row r="15" spans="1:8" x14ac:dyDescent="0.25">
      <c r="A15" s="175"/>
      <c r="B15" s="175"/>
    </row>
    <row r="16" spans="1:8" x14ac:dyDescent="0.25">
      <c r="A16" s="4"/>
      <c r="B16" s="4"/>
      <c r="C16" s="4"/>
      <c r="D16" s="125"/>
      <c r="E16" s="125"/>
      <c r="F16" s="125"/>
    </row>
    <row r="17" spans="1:10" x14ac:dyDescent="0.25">
      <c r="A17" s="4"/>
      <c r="B17" s="4"/>
      <c r="C17" s="4"/>
      <c r="D17" s="125"/>
      <c r="E17" s="125"/>
      <c r="F17" s="125"/>
    </row>
    <row r="18" spans="1:10" ht="21" thickBot="1" x14ac:dyDescent="0.3">
      <c r="A18" s="176" t="s">
        <v>38</v>
      </c>
      <c r="B18" s="176"/>
      <c r="C18" s="176"/>
      <c r="D18" s="176"/>
      <c r="E18" s="176"/>
      <c r="F18" s="176"/>
      <c r="G18" s="176"/>
      <c r="H18" s="176"/>
    </row>
    <row r="19" spans="1:10" s="7" customFormat="1" ht="25.5" customHeight="1" x14ac:dyDescent="0.25">
      <c r="A19" s="177" t="s">
        <v>39</v>
      </c>
      <c r="B19" s="179" t="s">
        <v>40</v>
      </c>
      <c r="C19" s="181" t="s">
        <v>41</v>
      </c>
      <c r="D19" s="183" t="s">
        <v>693</v>
      </c>
      <c r="E19" s="184"/>
      <c r="F19" s="185" t="s">
        <v>42</v>
      </c>
      <c r="G19" s="184"/>
      <c r="H19" s="169" t="s">
        <v>2</v>
      </c>
    </row>
    <row r="20" spans="1:10" s="7" customFormat="1" ht="25.5" x14ac:dyDescent="0.25">
      <c r="A20" s="178"/>
      <c r="B20" s="180"/>
      <c r="C20" s="182"/>
      <c r="D20" s="127" t="s">
        <v>43</v>
      </c>
      <c r="E20" s="128" t="s">
        <v>4</v>
      </c>
      <c r="F20" s="128" t="s">
        <v>44</v>
      </c>
      <c r="G20" s="127" t="s">
        <v>45</v>
      </c>
      <c r="H20" s="170"/>
    </row>
    <row r="21" spans="1:10" s="12" customFormat="1" ht="16.5" thickBot="1" x14ac:dyDescent="0.3">
      <c r="A21" s="8">
        <v>1</v>
      </c>
      <c r="B21" s="9">
        <v>2</v>
      </c>
      <c r="C21" s="10">
        <v>3</v>
      </c>
      <c r="D21" s="11">
        <v>4</v>
      </c>
      <c r="E21" s="8">
        <v>5</v>
      </c>
      <c r="F21" s="8" t="s">
        <v>46</v>
      </c>
      <c r="G21" s="9">
        <v>7</v>
      </c>
      <c r="H21" s="9">
        <v>8</v>
      </c>
      <c r="I21" s="4"/>
    </row>
    <row r="22" spans="1:10" s="12" customFormat="1" ht="19.5" thickBot="1" x14ac:dyDescent="0.3">
      <c r="A22" s="189" t="s">
        <v>47</v>
      </c>
      <c r="B22" s="190"/>
      <c r="C22" s="190"/>
      <c r="D22" s="190"/>
      <c r="E22" s="190"/>
      <c r="F22" s="190"/>
      <c r="G22" s="190"/>
      <c r="H22" s="191"/>
      <c r="I22" s="4"/>
    </row>
    <row r="23" spans="1:10" s="12" customFormat="1" x14ac:dyDescent="0.25">
      <c r="A23" s="13" t="s">
        <v>48</v>
      </c>
      <c r="B23" s="14" t="s">
        <v>49</v>
      </c>
      <c r="C23" s="15" t="s">
        <v>50</v>
      </c>
      <c r="D23" s="16">
        <f t="shared" ref="D23" si="0">D24+D28+D31+D37</f>
        <v>10543.846179999999</v>
      </c>
      <c r="E23" s="16">
        <f t="shared" ref="E23" si="1">E24+E28+E31+E37</f>
        <v>10575.03415625</v>
      </c>
      <c r="F23" s="17">
        <f>E23-D23</f>
        <v>31.187976250001157</v>
      </c>
      <c r="G23" s="18">
        <f>IF(D23=0,"",E23/D23*100)</f>
        <v>100.29579316425499</v>
      </c>
      <c r="H23" s="129"/>
      <c r="I23" s="90"/>
      <c r="J23" s="95"/>
    </row>
    <row r="24" spans="1:10" s="12" customFormat="1" x14ac:dyDescent="0.25">
      <c r="A24" s="19" t="s">
        <v>6</v>
      </c>
      <c r="B24" s="20" t="s">
        <v>51</v>
      </c>
      <c r="C24" s="21" t="s">
        <v>50</v>
      </c>
      <c r="D24" s="22">
        <v>8993.625039999999</v>
      </c>
      <c r="E24" s="98">
        <f t="shared" ref="E24" si="2">E27</f>
        <v>8872.3132730500001</v>
      </c>
      <c r="F24" s="23">
        <f>E24-D24</f>
        <v>-121.31176694999886</v>
      </c>
      <c r="G24" s="24">
        <f>IF(D24=0,"",E24/D24*100)</f>
        <v>98.651136039022603</v>
      </c>
      <c r="H24" s="130"/>
      <c r="I24" s="4"/>
      <c r="J24" s="95"/>
    </row>
    <row r="25" spans="1:10" s="12" customFormat="1" ht="31.5" x14ac:dyDescent="0.25">
      <c r="A25" s="19" t="s">
        <v>7</v>
      </c>
      <c r="B25" s="25" t="s">
        <v>52</v>
      </c>
      <c r="C25" s="21" t="s">
        <v>50</v>
      </c>
      <c r="D25" s="26" t="s">
        <v>5</v>
      </c>
      <c r="E25" s="23" t="s">
        <v>5</v>
      </c>
      <c r="F25" s="23" t="s">
        <v>5</v>
      </c>
      <c r="G25" s="24" t="s">
        <v>5</v>
      </c>
      <c r="H25" s="130"/>
      <c r="I25" s="4"/>
      <c r="J25" s="95"/>
    </row>
    <row r="26" spans="1:10" s="12" customFormat="1" ht="31.5" x14ac:dyDescent="0.25">
      <c r="A26" s="19" t="s">
        <v>15</v>
      </c>
      <c r="B26" s="25" t="s">
        <v>53</v>
      </c>
      <c r="C26" s="21" t="s">
        <v>50</v>
      </c>
      <c r="D26" s="26" t="s">
        <v>5</v>
      </c>
      <c r="E26" s="23" t="s">
        <v>5</v>
      </c>
      <c r="F26" s="23" t="s">
        <v>5</v>
      </c>
      <c r="G26" s="24" t="s">
        <v>5</v>
      </c>
      <c r="H26" s="130"/>
      <c r="I26" s="4"/>
      <c r="J26" s="95"/>
    </row>
    <row r="27" spans="1:10" s="12" customFormat="1" ht="31.5" x14ac:dyDescent="0.25">
      <c r="A27" s="19" t="s">
        <v>19</v>
      </c>
      <c r="B27" s="25" t="s">
        <v>54</v>
      </c>
      <c r="C27" s="21" t="s">
        <v>50</v>
      </c>
      <c r="D27" s="26">
        <v>8993.625039999999</v>
      </c>
      <c r="E27" s="26">
        <v>8872.3132730500001</v>
      </c>
      <c r="F27" s="26">
        <f t="shared" ref="F27:F28" si="3">E27-D27</f>
        <v>-121.31176694999886</v>
      </c>
      <c r="G27" s="24"/>
      <c r="H27" s="130"/>
      <c r="I27" s="4"/>
      <c r="J27" s="95"/>
    </row>
    <row r="28" spans="1:10" s="12" customFormat="1" x14ac:dyDescent="0.25">
      <c r="A28" s="19" t="s">
        <v>20</v>
      </c>
      <c r="B28" s="20" t="s">
        <v>55</v>
      </c>
      <c r="C28" s="21" t="s">
        <v>50</v>
      </c>
      <c r="D28" s="26">
        <v>1480.5652399999999</v>
      </c>
      <c r="E28" s="23">
        <v>1625.2058651499999</v>
      </c>
      <c r="F28" s="23">
        <f t="shared" si="3"/>
        <v>144.64062515000001</v>
      </c>
      <c r="G28" s="24">
        <f t="shared" ref="G28" si="4">IF(D28=0,"",E28/D28*100)</f>
        <v>109.76928413840108</v>
      </c>
      <c r="H28" s="130"/>
      <c r="I28" s="4"/>
      <c r="J28" s="95"/>
    </row>
    <row r="29" spans="1:10" s="12" customFormat="1" x14ac:dyDescent="0.25">
      <c r="A29" s="19" t="s">
        <v>34</v>
      </c>
      <c r="B29" s="20" t="s">
        <v>56</v>
      </c>
      <c r="C29" s="21" t="s">
        <v>50</v>
      </c>
      <c r="D29" s="26" t="s">
        <v>5</v>
      </c>
      <c r="E29" s="23" t="s">
        <v>5</v>
      </c>
      <c r="F29" s="23" t="s">
        <v>5</v>
      </c>
      <c r="G29" s="24" t="s">
        <v>5</v>
      </c>
      <c r="H29" s="130"/>
      <c r="I29" s="4"/>
      <c r="J29" s="95"/>
    </row>
    <row r="30" spans="1:10" s="12" customFormat="1" x14ac:dyDescent="0.25">
      <c r="A30" s="19" t="s">
        <v>35</v>
      </c>
      <c r="B30" s="20" t="s">
        <v>57</v>
      </c>
      <c r="C30" s="21" t="s">
        <v>50</v>
      </c>
      <c r="D30" s="26" t="s">
        <v>5</v>
      </c>
      <c r="E30" s="23" t="s">
        <v>5</v>
      </c>
      <c r="F30" s="23" t="s">
        <v>5</v>
      </c>
      <c r="G30" s="24" t="s">
        <v>5</v>
      </c>
      <c r="H30" s="130"/>
      <c r="I30" s="4"/>
      <c r="J30" s="95"/>
    </row>
    <row r="31" spans="1:10" s="12" customFormat="1" x14ac:dyDescent="0.25">
      <c r="A31" s="19" t="s">
        <v>58</v>
      </c>
      <c r="B31" s="20" t="s">
        <v>59</v>
      </c>
      <c r="C31" s="21" t="s">
        <v>50</v>
      </c>
      <c r="D31" s="26">
        <v>0.53469999999999995</v>
      </c>
      <c r="E31" s="23">
        <v>1.7707179</v>
      </c>
      <c r="F31" s="23">
        <f>E31-D31</f>
        <v>1.2360179</v>
      </c>
      <c r="G31" s="24">
        <f>IF(D31=0,"",E31/D31*100)</f>
        <v>331.16100617168507</v>
      </c>
      <c r="H31" s="130"/>
      <c r="I31" s="4"/>
      <c r="J31" s="95"/>
    </row>
    <row r="32" spans="1:10" s="12" customFormat="1" x14ac:dyDescent="0.25">
      <c r="A32" s="19" t="s">
        <v>60</v>
      </c>
      <c r="B32" s="20" t="s">
        <v>61</v>
      </c>
      <c r="C32" s="21" t="s">
        <v>50</v>
      </c>
      <c r="D32" s="26" t="s">
        <v>5</v>
      </c>
      <c r="E32" s="23" t="s">
        <v>5</v>
      </c>
      <c r="F32" s="23" t="s">
        <v>5</v>
      </c>
      <c r="G32" s="24" t="s">
        <v>5</v>
      </c>
      <c r="H32" s="130"/>
      <c r="I32" s="4"/>
      <c r="J32" s="95"/>
    </row>
    <row r="33" spans="1:10" s="12" customFormat="1" x14ac:dyDescent="0.25">
      <c r="A33" s="19" t="s">
        <v>62</v>
      </c>
      <c r="B33" s="20" t="s">
        <v>63</v>
      </c>
      <c r="C33" s="21" t="s">
        <v>50</v>
      </c>
      <c r="D33" s="26" t="s">
        <v>5</v>
      </c>
      <c r="E33" s="23" t="s">
        <v>5</v>
      </c>
      <c r="F33" s="23" t="s">
        <v>5</v>
      </c>
      <c r="G33" s="24" t="s">
        <v>5</v>
      </c>
      <c r="H33" s="130"/>
      <c r="I33" s="4"/>
      <c r="J33" s="95"/>
    </row>
    <row r="34" spans="1:10" s="12" customFormat="1" ht="31.5" x14ac:dyDescent="0.25">
      <c r="A34" s="19" t="s">
        <v>64</v>
      </c>
      <c r="B34" s="25" t="s">
        <v>65</v>
      </c>
      <c r="C34" s="21" t="s">
        <v>50</v>
      </c>
      <c r="D34" s="26" t="s">
        <v>5</v>
      </c>
      <c r="E34" s="23" t="s">
        <v>5</v>
      </c>
      <c r="F34" s="23" t="s">
        <v>5</v>
      </c>
      <c r="G34" s="24" t="s">
        <v>5</v>
      </c>
      <c r="H34" s="130"/>
      <c r="I34" s="4"/>
      <c r="J34" s="95"/>
    </row>
    <row r="35" spans="1:10" s="12" customFormat="1" x14ac:dyDescent="0.25">
      <c r="A35" s="19" t="s">
        <v>66</v>
      </c>
      <c r="B35" s="27" t="s">
        <v>67</v>
      </c>
      <c r="C35" s="21" t="s">
        <v>50</v>
      </c>
      <c r="D35" s="26" t="s">
        <v>5</v>
      </c>
      <c r="E35" s="23" t="s">
        <v>5</v>
      </c>
      <c r="F35" s="23" t="s">
        <v>5</v>
      </c>
      <c r="G35" s="24" t="s">
        <v>5</v>
      </c>
      <c r="H35" s="130"/>
      <c r="I35" s="4"/>
      <c r="J35" s="95"/>
    </row>
    <row r="36" spans="1:10" s="12" customFormat="1" x14ac:dyDescent="0.25">
      <c r="A36" s="19" t="s">
        <v>68</v>
      </c>
      <c r="B36" s="27" t="s">
        <v>69</v>
      </c>
      <c r="C36" s="21" t="s">
        <v>50</v>
      </c>
      <c r="D36" s="26" t="s">
        <v>5</v>
      </c>
      <c r="E36" s="23" t="s">
        <v>5</v>
      </c>
      <c r="F36" s="23" t="s">
        <v>5</v>
      </c>
      <c r="G36" s="24" t="s">
        <v>5</v>
      </c>
      <c r="H36" s="130"/>
      <c r="I36" s="4"/>
      <c r="J36" s="95"/>
    </row>
    <row r="37" spans="1:10" s="12" customFormat="1" ht="16.5" thickBot="1" x14ac:dyDescent="0.3">
      <c r="A37" s="19" t="s">
        <v>70</v>
      </c>
      <c r="B37" s="20" t="s">
        <v>71</v>
      </c>
      <c r="C37" s="28" t="s">
        <v>50</v>
      </c>
      <c r="D37" s="29">
        <v>69.121200000000002</v>
      </c>
      <c r="E37" s="30">
        <f>69.1212*0+75.74430015</f>
        <v>75.744300150000001</v>
      </c>
      <c r="F37" s="30">
        <f>E37-D37</f>
        <v>6.6231001499999991</v>
      </c>
      <c r="G37" s="31">
        <f>IF(D37=0,"",E37/D37*100)</f>
        <v>109.58186511518898</v>
      </c>
      <c r="H37" s="131"/>
      <c r="I37" s="4"/>
      <c r="J37" s="95"/>
    </row>
    <row r="38" spans="1:10" s="12" customFormat="1" ht="31.5" x14ac:dyDescent="0.25">
      <c r="A38" s="19" t="s">
        <v>72</v>
      </c>
      <c r="B38" s="14" t="s">
        <v>73</v>
      </c>
      <c r="C38" s="32" t="s">
        <v>50</v>
      </c>
      <c r="D38" s="33">
        <f>D39+D43+D46+D52</f>
        <v>10132.533980000002</v>
      </c>
      <c r="E38" s="36">
        <f t="shared" ref="E38" si="5">E39+E43+E46+E52</f>
        <v>11292.823980990001</v>
      </c>
      <c r="F38" s="36">
        <f t="shared" ref="F38:F39" si="6">E38-D38</f>
        <v>1160.2900009899986</v>
      </c>
      <c r="G38" s="120">
        <f t="shared" ref="G38:G39" si="7">IF(D38=0,"",E38/D38*100)</f>
        <v>111.45113357902599</v>
      </c>
      <c r="H38" s="132"/>
      <c r="I38" s="91"/>
      <c r="J38" s="95"/>
    </row>
    <row r="39" spans="1:10" s="12" customFormat="1" x14ac:dyDescent="0.25">
      <c r="A39" s="19" t="s">
        <v>74</v>
      </c>
      <c r="B39" s="20" t="s">
        <v>51</v>
      </c>
      <c r="C39" s="21" t="s">
        <v>50</v>
      </c>
      <c r="D39" s="26">
        <v>8607.6364200000007</v>
      </c>
      <c r="E39" s="26">
        <f>E42</f>
        <v>9287.0739782000001</v>
      </c>
      <c r="F39" s="26">
        <f t="shared" si="6"/>
        <v>679.43755819999933</v>
      </c>
      <c r="G39" s="24">
        <f t="shared" si="7"/>
        <v>107.89342770823028</v>
      </c>
      <c r="H39" s="130"/>
      <c r="I39" s="107"/>
      <c r="J39" s="95"/>
    </row>
    <row r="40" spans="1:10" s="12" customFormat="1" ht="31.5" x14ac:dyDescent="0.25">
      <c r="A40" s="19" t="s">
        <v>75</v>
      </c>
      <c r="B40" s="34" t="s">
        <v>52</v>
      </c>
      <c r="C40" s="21" t="s">
        <v>50</v>
      </c>
      <c r="D40" s="26" t="s">
        <v>5</v>
      </c>
      <c r="E40" s="26" t="s">
        <v>5</v>
      </c>
      <c r="F40" s="26" t="s">
        <v>5</v>
      </c>
      <c r="G40" s="26" t="s">
        <v>5</v>
      </c>
      <c r="H40" s="130"/>
      <c r="I40" s="90"/>
      <c r="J40" s="95"/>
    </row>
    <row r="41" spans="1:10" s="12" customFormat="1" ht="31.5" x14ac:dyDescent="0.25">
      <c r="A41" s="19" t="s">
        <v>76</v>
      </c>
      <c r="B41" s="34" t="s">
        <v>53</v>
      </c>
      <c r="C41" s="21" t="s">
        <v>50</v>
      </c>
      <c r="D41" s="26" t="s">
        <v>5</v>
      </c>
      <c r="E41" s="26" t="s">
        <v>5</v>
      </c>
      <c r="F41" s="26" t="s">
        <v>5</v>
      </c>
      <c r="G41" s="26" t="s">
        <v>5</v>
      </c>
      <c r="H41" s="130"/>
      <c r="I41" s="91"/>
      <c r="J41" s="95"/>
    </row>
    <row r="42" spans="1:10" s="12" customFormat="1" ht="31.5" x14ac:dyDescent="0.25">
      <c r="A42" s="19" t="s">
        <v>77</v>
      </c>
      <c r="B42" s="34" t="s">
        <v>54</v>
      </c>
      <c r="C42" s="21" t="s">
        <v>50</v>
      </c>
      <c r="D42" s="26">
        <v>8607.6364200000007</v>
      </c>
      <c r="E42" s="26">
        <v>9287.0739782000001</v>
      </c>
      <c r="F42" s="26">
        <f t="shared" ref="F42:F43" si="8">E42-D42</f>
        <v>679.43755819999933</v>
      </c>
      <c r="G42" s="24">
        <f t="shared" ref="G42:G43" si="9">IF(D42=0,"",E42/D42*100)</f>
        <v>107.89342770823028</v>
      </c>
      <c r="H42" s="130"/>
      <c r="I42" s="4"/>
      <c r="J42" s="95"/>
    </row>
    <row r="43" spans="1:10" s="12" customFormat="1" x14ac:dyDescent="0.25">
      <c r="A43" s="19" t="s">
        <v>78</v>
      </c>
      <c r="B43" s="20" t="s">
        <v>55</v>
      </c>
      <c r="C43" s="21" t="s">
        <v>50</v>
      </c>
      <c r="D43" s="26">
        <v>1443.0377000000001</v>
      </c>
      <c r="E43" s="26">
        <v>1922.4681463100001</v>
      </c>
      <c r="F43" s="26">
        <f t="shared" si="8"/>
        <v>479.43044630999998</v>
      </c>
      <c r="G43" s="24">
        <f t="shared" si="9"/>
        <v>133.22369514739637</v>
      </c>
      <c r="H43" s="130"/>
      <c r="I43" s="4"/>
      <c r="J43" s="95"/>
    </row>
    <row r="44" spans="1:10" s="12" customFormat="1" x14ac:dyDescent="0.25">
      <c r="A44" s="19" t="s">
        <v>79</v>
      </c>
      <c r="B44" s="20" t="s">
        <v>56</v>
      </c>
      <c r="C44" s="21" t="s">
        <v>50</v>
      </c>
      <c r="D44" s="26" t="s">
        <v>5</v>
      </c>
      <c r="E44" s="133" t="s">
        <v>5</v>
      </c>
      <c r="F44" s="134"/>
      <c r="G44" s="134"/>
      <c r="H44" s="130"/>
      <c r="I44" s="4"/>
      <c r="J44" s="95"/>
    </row>
    <row r="45" spans="1:10" s="12" customFormat="1" x14ac:dyDescent="0.25">
      <c r="A45" s="19" t="s">
        <v>80</v>
      </c>
      <c r="B45" s="20" t="s">
        <v>57</v>
      </c>
      <c r="C45" s="21" t="s">
        <v>50</v>
      </c>
      <c r="D45" s="26" t="s">
        <v>5</v>
      </c>
      <c r="E45" s="133" t="s">
        <v>5</v>
      </c>
      <c r="F45" s="134"/>
      <c r="G45" s="134"/>
      <c r="H45" s="130"/>
      <c r="I45" s="4"/>
      <c r="J45" s="95"/>
    </row>
    <row r="46" spans="1:10" s="12" customFormat="1" x14ac:dyDescent="0.25">
      <c r="A46" s="19" t="s">
        <v>81</v>
      </c>
      <c r="B46" s="20" t="s">
        <v>59</v>
      </c>
      <c r="C46" s="21" t="s">
        <v>50</v>
      </c>
      <c r="D46" s="26">
        <v>0.44600000000000001</v>
      </c>
      <c r="E46" s="26">
        <v>1.92491408</v>
      </c>
      <c r="F46" s="26">
        <f t="shared" ref="F46" si="10">E46-D46</f>
        <v>1.47891408</v>
      </c>
      <c r="G46" s="24">
        <f t="shared" ref="G46" si="11">IF(D46=0,"",E46/D46*100)</f>
        <v>431.59508520179372</v>
      </c>
      <c r="H46" s="130"/>
      <c r="I46" s="4"/>
      <c r="J46" s="95"/>
    </row>
    <row r="47" spans="1:10" s="12" customFormat="1" x14ac:dyDescent="0.25">
      <c r="A47" s="19" t="s">
        <v>82</v>
      </c>
      <c r="B47" s="20" t="s">
        <v>61</v>
      </c>
      <c r="C47" s="21" t="s">
        <v>50</v>
      </c>
      <c r="D47" s="26" t="s">
        <v>5</v>
      </c>
      <c r="E47" s="135" t="s">
        <v>5</v>
      </c>
      <c r="F47" s="133" t="s">
        <v>5</v>
      </c>
      <c r="G47" s="133" t="s">
        <v>5</v>
      </c>
      <c r="H47" s="130"/>
      <c r="I47" s="4"/>
      <c r="J47" s="95"/>
    </row>
    <row r="48" spans="1:10" s="12" customFormat="1" x14ac:dyDescent="0.25">
      <c r="A48" s="19" t="s">
        <v>83</v>
      </c>
      <c r="B48" s="20" t="s">
        <v>63</v>
      </c>
      <c r="C48" s="21" t="s">
        <v>50</v>
      </c>
      <c r="D48" s="26" t="s">
        <v>5</v>
      </c>
      <c r="E48" s="135" t="s">
        <v>5</v>
      </c>
      <c r="F48" s="133" t="s">
        <v>5</v>
      </c>
      <c r="G48" s="133" t="s">
        <v>5</v>
      </c>
      <c r="H48" s="130"/>
      <c r="I48" s="4"/>
      <c r="J48" s="95"/>
    </row>
    <row r="49" spans="1:10" s="12" customFormat="1" ht="31.5" x14ac:dyDescent="0.25">
      <c r="A49" s="19" t="s">
        <v>84</v>
      </c>
      <c r="B49" s="25" t="s">
        <v>65</v>
      </c>
      <c r="C49" s="21" t="s">
        <v>50</v>
      </c>
      <c r="D49" s="26" t="s">
        <v>5</v>
      </c>
      <c r="E49" s="135" t="s">
        <v>5</v>
      </c>
      <c r="F49" s="133" t="s">
        <v>5</v>
      </c>
      <c r="G49" s="133" t="s">
        <v>5</v>
      </c>
      <c r="H49" s="130"/>
      <c r="I49" s="4"/>
      <c r="J49" s="95"/>
    </row>
    <row r="50" spans="1:10" s="12" customFormat="1" x14ac:dyDescent="0.25">
      <c r="A50" s="19" t="s">
        <v>85</v>
      </c>
      <c r="B50" s="34" t="s">
        <v>67</v>
      </c>
      <c r="C50" s="21" t="s">
        <v>50</v>
      </c>
      <c r="D50" s="26" t="s">
        <v>5</v>
      </c>
      <c r="E50" s="135" t="s">
        <v>5</v>
      </c>
      <c r="F50" s="133" t="s">
        <v>5</v>
      </c>
      <c r="G50" s="133" t="s">
        <v>5</v>
      </c>
      <c r="H50" s="130"/>
      <c r="I50" s="4"/>
      <c r="J50" s="95"/>
    </row>
    <row r="51" spans="1:10" s="12" customFormat="1" x14ac:dyDescent="0.25">
      <c r="A51" s="19" t="s">
        <v>86</v>
      </c>
      <c r="B51" s="34" t="s">
        <v>69</v>
      </c>
      <c r="C51" s="21" t="s">
        <v>50</v>
      </c>
      <c r="D51" s="26" t="s">
        <v>5</v>
      </c>
      <c r="E51" s="135" t="s">
        <v>5</v>
      </c>
      <c r="F51" s="133" t="s">
        <v>5</v>
      </c>
      <c r="G51" s="133" t="s">
        <v>5</v>
      </c>
      <c r="H51" s="130"/>
      <c r="I51" s="4"/>
      <c r="J51" s="95"/>
    </row>
    <row r="52" spans="1:10" s="12" customFormat="1" x14ac:dyDescent="0.25">
      <c r="A52" s="19" t="s">
        <v>87</v>
      </c>
      <c r="B52" s="20" t="s">
        <v>71</v>
      </c>
      <c r="C52" s="21" t="s">
        <v>50</v>
      </c>
      <c r="D52" s="26">
        <v>81.41386</v>
      </c>
      <c r="E52" s="26">
        <v>81.356942399999994</v>
      </c>
      <c r="F52" s="26">
        <f t="shared" ref="F52:F56" si="12">E52-D52</f>
        <v>-5.6917600000005564E-2</v>
      </c>
      <c r="G52" s="24">
        <f t="shared" ref="G52:G56" si="13">IF(D52=0,"",E52/D52*100)</f>
        <v>99.930088562316044</v>
      </c>
      <c r="H52" s="130"/>
      <c r="I52" s="4"/>
      <c r="J52" s="95"/>
    </row>
    <row r="53" spans="1:10" s="12" customFormat="1" x14ac:dyDescent="0.25">
      <c r="A53" s="19" t="s">
        <v>88</v>
      </c>
      <c r="B53" s="35" t="s">
        <v>89</v>
      </c>
      <c r="C53" s="21" t="s">
        <v>50</v>
      </c>
      <c r="D53" s="36">
        <f>D54+D55+D60</f>
        <v>6845.1791899999998</v>
      </c>
      <c r="E53" s="36">
        <f>E54+E55+E60</f>
        <v>8004.7678999999998</v>
      </c>
      <c r="F53" s="36">
        <f t="shared" si="12"/>
        <v>1159.58871</v>
      </c>
      <c r="G53" s="119">
        <f t="shared" si="13"/>
        <v>116.94022432157836</v>
      </c>
      <c r="H53" s="130"/>
      <c r="I53" s="4"/>
      <c r="J53" s="95"/>
    </row>
    <row r="54" spans="1:10" s="12" customFormat="1" x14ac:dyDescent="0.25">
      <c r="A54" s="19" t="s">
        <v>75</v>
      </c>
      <c r="B54" s="34" t="s">
        <v>90</v>
      </c>
      <c r="C54" s="21" t="s">
        <v>50</v>
      </c>
      <c r="D54" s="26">
        <v>1571.59122</v>
      </c>
      <c r="E54" s="26">
        <v>1519.174</v>
      </c>
      <c r="F54" s="26">
        <f t="shared" si="12"/>
        <v>-52.417220000000043</v>
      </c>
      <c r="G54" s="24">
        <f t="shared" si="13"/>
        <v>96.664703942543014</v>
      </c>
      <c r="H54" s="130"/>
      <c r="I54" s="4"/>
      <c r="J54" s="95"/>
    </row>
    <row r="55" spans="1:10" s="12" customFormat="1" x14ac:dyDescent="0.25">
      <c r="A55" s="19" t="s">
        <v>76</v>
      </c>
      <c r="B55" s="27" t="s">
        <v>91</v>
      </c>
      <c r="C55" s="21" t="s">
        <v>50</v>
      </c>
      <c r="D55" s="26">
        <f t="shared" ref="D55" si="14">D56</f>
        <v>4989.5342899999996</v>
      </c>
      <c r="E55" s="26">
        <f t="shared" ref="E55" si="15">E56</f>
        <v>5978.8240999999998</v>
      </c>
      <c r="F55" s="26">
        <f t="shared" si="12"/>
        <v>989.28981000000022</v>
      </c>
      <c r="G55" s="24">
        <f t="shared" si="13"/>
        <v>119.82729754924684</v>
      </c>
      <c r="H55" s="130"/>
      <c r="I55" s="89"/>
      <c r="J55" s="95"/>
    </row>
    <row r="56" spans="1:10" s="12" customFormat="1" x14ac:dyDescent="0.25">
      <c r="A56" s="19" t="s">
        <v>92</v>
      </c>
      <c r="B56" s="37" t="s">
        <v>93</v>
      </c>
      <c r="C56" s="21" t="s">
        <v>50</v>
      </c>
      <c r="D56" s="26">
        <f t="shared" ref="D56" si="16">D58</f>
        <v>4989.5342899999996</v>
      </c>
      <c r="E56" s="26">
        <f t="shared" ref="E56" si="17">E58</f>
        <v>5978.8240999999998</v>
      </c>
      <c r="F56" s="26">
        <f t="shared" si="12"/>
        <v>989.28981000000022</v>
      </c>
      <c r="G56" s="24">
        <f t="shared" si="13"/>
        <v>119.82729754924684</v>
      </c>
      <c r="H56" s="130"/>
      <c r="I56" s="4"/>
      <c r="J56" s="95"/>
    </row>
    <row r="57" spans="1:10" s="12" customFormat="1" ht="31.5" x14ac:dyDescent="0.25">
      <c r="A57" s="19" t="s">
        <v>94</v>
      </c>
      <c r="B57" s="38" t="s">
        <v>95</v>
      </c>
      <c r="C57" s="21" t="s">
        <v>50</v>
      </c>
      <c r="D57" s="26" t="s">
        <v>5</v>
      </c>
      <c r="E57" s="133" t="s">
        <v>5</v>
      </c>
      <c r="F57" s="26" t="s">
        <v>5</v>
      </c>
      <c r="G57" s="26" t="s">
        <v>5</v>
      </c>
      <c r="H57" s="130"/>
      <c r="I57" s="4"/>
      <c r="J57" s="95"/>
    </row>
    <row r="58" spans="1:10" s="12" customFormat="1" x14ac:dyDescent="0.25">
      <c r="A58" s="19" t="s">
        <v>96</v>
      </c>
      <c r="B58" s="38" t="s">
        <v>97</v>
      </c>
      <c r="C58" s="21" t="s">
        <v>50</v>
      </c>
      <c r="D58" s="26">
        <v>4989.5342899999996</v>
      </c>
      <c r="E58" s="26">
        <v>5978.8240999999998</v>
      </c>
      <c r="F58" s="26">
        <f t="shared" ref="F58" si="18">E58-D58</f>
        <v>989.28981000000022</v>
      </c>
      <c r="G58" s="24">
        <f t="shared" ref="G58" si="19">IF(D58=0,"",E58/D58*100)</f>
        <v>119.82729754924684</v>
      </c>
      <c r="H58" s="130"/>
      <c r="I58" s="4"/>
      <c r="J58" s="95"/>
    </row>
    <row r="59" spans="1:10" s="12" customFormat="1" x14ac:dyDescent="0.25">
      <c r="A59" s="19" t="s">
        <v>98</v>
      </c>
      <c r="B59" s="37" t="s">
        <v>99</v>
      </c>
      <c r="C59" s="21" t="s">
        <v>50</v>
      </c>
      <c r="D59" s="26" t="s">
        <v>5</v>
      </c>
      <c r="E59" s="133" t="s">
        <v>5</v>
      </c>
      <c r="F59" s="26" t="s">
        <v>5</v>
      </c>
      <c r="G59" s="26" t="s">
        <v>5</v>
      </c>
      <c r="H59" s="130"/>
      <c r="I59" s="4"/>
      <c r="J59" s="95"/>
    </row>
    <row r="60" spans="1:10" s="12" customFormat="1" x14ac:dyDescent="0.25">
      <c r="A60" s="19" t="s">
        <v>77</v>
      </c>
      <c r="B60" s="27" t="s">
        <v>100</v>
      </c>
      <c r="C60" s="21" t="s">
        <v>50</v>
      </c>
      <c r="D60" s="26">
        <v>284.05367999999999</v>
      </c>
      <c r="E60" s="26">
        <v>506.76979999999998</v>
      </c>
      <c r="F60" s="26">
        <f t="shared" ref="F60:F78" si="20">E60-D60</f>
        <v>222.71611999999999</v>
      </c>
      <c r="G60" s="24">
        <f t="shared" ref="G60:G78" si="21">IF(D60=0,"",E60/D60*100)</f>
        <v>178.40634910978798</v>
      </c>
      <c r="H60" s="130"/>
      <c r="I60" s="4"/>
      <c r="J60" s="95"/>
    </row>
    <row r="61" spans="1:10" s="12" customFormat="1" x14ac:dyDescent="0.25">
      <c r="A61" s="19" t="s">
        <v>101</v>
      </c>
      <c r="B61" s="27" t="s">
        <v>102</v>
      </c>
      <c r="C61" s="21" t="s">
        <v>50</v>
      </c>
      <c r="D61" s="26" t="s">
        <v>5</v>
      </c>
      <c r="E61" s="133" t="s">
        <v>5</v>
      </c>
      <c r="F61" s="26" t="s">
        <v>5</v>
      </c>
      <c r="G61" s="26" t="s">
        <v>5</v>
      </c>
      <c r="H61" s="130"/>
      <c r="I61" s="4"/>
      <c r="J61" s="95"/>
    </row>
    <row r="62" spans="1:10" s="12" customFormat="1" x14ac:dyDescent="0.25">
      <c r="A62" s="19" t="s">
        <v>103</v>
      </c>
      <c r="B62" s="35" t="s">
        <v>104</v>
      </c>
      <c r="C62" s="21" t="s">
        <v>50</v>
      </c>
      <c r="D62" s="36">
        <f t="shared" ref="D62" si="22">D67</f>
        <v>700.43700000000001</v>
      </c>
      <c r="E62" s="36">
        <f t="shared" ref="E62" si="23">E67</f>
        <v>687.22810000000004</v>
      </c>
      <c r="F62" s="36">
        <f t="shared" si="20"/>
        <v>-13.208899999999971</v>
      </c>
      <c r="G62" s="119">
        <f t="shared" si="21"/>
        <v>98.11419156897766</v>
      </c>
      <c r="H62" s="130"/>
      <c r="I62" s="4"/>
      <c r="J62" s="95"/>
    </row>
    <row r="63" spans="1:10" s="12" customFormat="1" ht="31.5" x14ac:dyDescent="0.25">
      <c r="A63" s="19" t="s">
        <v>105</v>
      </c>
      <c r="B63" s="34" t="s">
        <v>106</v>
      </c>
      <c r="C63" s="21" t="s">
        <v>50</v>
      </c>
      <c r="D63" s="26" t="s">
        <v>5</v>
      </c>
      <c r="E63" s="133" t="s">
        <v>5</v>
      </c>
      <c r="F63" s="26" t="s">
        <v>5</v>
      </c>
      <c r="G63" s="26" t="s">
        <v>5</v>
      </c>
      <c r="H63" s="130"/>
      <c r="I63" s="4"/>
      <c r="J63" s="95"/>
    </row>
    <row r="64" spans="1:10" s="12" customFormat="1" ht="31.5" x14ac:dyDescent="0.25">
      <c r="A64" s="19" t="s">
        <v>107</v>
      </c>
      <c r="B64" s="34" t="s">
        <v>108</v>
      </c>
      <c r="C64" s="21" t="s">
        <v>50</v>
      </c>
      <c r="D64" s="26" t="s">
        <v>5</v>
      </c>
      <c r="E64" s="26" t="s">
        <v>5</v>
      </c>
      <c r="F64" s="26" t="s">
        <v>5</v>
      </c>
      <c r="G64" s="26" t="s">
        <v>5</v>
      </c>
      <c r="H64" s="130"/>
      <c r="I64" s="4"/>
      <c r="J64" s="95"/>
    </row>
    <row r="65" spans="1:10" s="12" customFormat="1" x14ac:dyDescent="0.25">
      <c r="A65" s="19" t="s">
        <v>109</v>
      </c>
      <c r="B65" s="27" t="s">
        <v>110</v>
      </c>
      <c r="C65" s="21" t="s">
        <v>50</v>
      </c>
      <c r="D65" s="26" t="s">
        <v>5</v>
      </c>
      <c r="E65" s="133" t="s">
        <v>5</v>
      </c>
      <c r="F65" s="26" t="s">
        <v>5</v>
      </c>
      <c r="G65" s="26" t="s">
        <v>5</v>
      </c>
      <c r="H65" s="130"/>
      <c r="I65" s="4"/>
      <c r="J65" s="95"/>
    </row>
    <row r="66" spans="1:10" s="12" customFormat="1" x14ac:dyDescent="0.25">
      <c r="A66" s="19" t="s">
        <v>111</v>
      </c>
      <c r="B66" s="27" t="s">
        <v>112</v>
      </c>
      <c r="C66" s="21" t="s">
        <v>50</v>
      </c>
      <c r="D66" s="26" t="s">
        <v>5</v>
      </c>
      <c r="E66" s="133" t="s">
        <v>5</v>
      </c>
      <c r="F66" s="26" t="s">
        <v>5</v>
      </c>
      <c r="G66" s="26" t="s">
        <v>5</v>
      </c>
      <c r="H66" s="130"/>
      <c r="I66" s="4"/>
      <c r="J66" s="95"/>
    </row>
    <row r="67" spans="1:10" s="12" customFormat="1" x14ac:dyDescent="0.25">
      <c r="A67" s="19" t="s">
        <v>113</v>
      </c>
      <c r="B67" s="27" t="s">
        <v>114</v>
      </c>
      <c r="C67" s="21" t="s">
        <v>50</v>
      </c>
      <c r="D67" s="26">
        <v>700.43700000000001</v>
      </c>
      <c r="E67" s="26">
        <v>687.22810000000004</v>
      </c>
      <c r="F67" s="26">
        <f t="shared" si="20"/>
        <v>-13.208899999999971</v>
      </c>
      <c r="G67" s="24">
        <f t="shared" si="21"/>
        <v>98.11419156897766</v>
      </c>
      <c r="H67" s="130"/>
      <c r="I67" s="4"/>
      <c r="J67" s="95"/>
    </row>
    <row r="68" spans="1:10" s="12" customFormat="1" x14ac:dyDescent="0.25">
      <c r="A68" s="19" t="s">
        <v>115</v>
      </c>
      <c r="B68" s="35" t="s">
        <v>116</v>
      </c>
      <c r="C68" s="21" t="s">
        <v>50</v>
      </c>
      <c r="D68" s="36">
        <v>2072.3222999999998</v>
      </c>
      <c r="E68" s="36">
        <v>2039.8108</v>
      </c>
      <c r="F68" s="36">
        <f t="shared" si="20"/>
        <v>-32.511499999999842</v>
      </c>
      <c r="G68" s="119">
        <f t="shared" si="21"/>
        <v>98.431156196118735</v>
      </c>
      <c r="H68" s="130"/>
      <c r="I68" s="4"/>
      <c r="J68" s="95"/>
    </row>
    <row r="69" spans="1:10" s="12" customFormat="1" x14ac:dyDescent="0.25">
      <c r="A69" s="19" t="s">
        <v>117</v>
      </c>
      <c r="B69" s="35" t="s">
        <v>118</v>
      </c>
      <c r="C69" s="21" t="s">
        <v>50</v>
      </c>
      <c r="D69" s="36">
        <v>194.369</v>
      </c>
      <c r="E69" s="36">
        <v>217.77590000000001</v>
      </c>
      <c r="F69" s="36">
        <f t="shared" si="20"/>
        <v>23.406900000000007</v>
      </c>
      <c r="G69" s="119">
        <f t="shared" si="21"/>
        <v>112.04250677834429</v>
      </c>
      <c r="H69" s="130"/>
      <c r="I69" s="4"/>
      <c r="J69" s="95"/>
    </row>
    <row r="70" spans="1:10" s="12" customFormat="1" x14ac:dyDescent="0.25">
      <c r="A70" s="19" t="s">
        <v>119</v>
      </c>
      <c r="B70" s="35" t="s">
        <v>120</v>
      </c>
      <c r="C70" s="21" t="s">
        <v>50</v>
      </c>
      <c r="D70" s="36">
        <f t="shared" ref="D70" si="24">D71+D72</f>
        <v>109.68089999999999</v>
      </c>
      <c r="E70" s="36">
        <f t="shared" ref="E70" si="25">E71+E72</f>
        <v>89.138900000000007</v>
      </c>
      <c r="F70" s="36">
        <f t="shared" si="20"/>
        <v>-20.541999999999987</v>
      </c>
      <c r="G70" s="119">
        <f t="shared" si="21"/>
        <v>81.271123778160117</v>
      </c>
      <c r="H70" s="130"/>
      <c r="I70" s="4"/>
      <c r="J70" s="95"/>
    </row>
    <row r="71" spans="1:10" s="12" customFormat="1" x14ac:dyDescent="0.25">
      <c r="A71" s="19" t="s">
        <v>121</v>
      </c>
      <c r="B71" s="27" t="s">
        <v>122</v>
      </c>
      <c r="C71" s="21" t="s">
        <v>50</v>
      </c>
      <c r="D71" s="26">
        <v>97.602199999999996</v>
      </c>
      <c r="E71" s="26">
        <v>78.554100000000005</v>
      </c>
      <c r="F71" s="26">
        <f t="shared" si="20"/>
        <v>-19.048099999999991</v>
      </c>
      <c r="G71" s="24">
        <f t="shared" si="21"/>
        <v>80.48394400945881</v>
      </c>
      <c r="H71" s="130"/>
      <c r="I71" s="4"/>
      <c r="J71" s="95"/>
    </row>
    <row r="72" spans="1:10" s="12" customFormat="1" x14ac:dyDescent="0.25">
      <c r="A72" s="19" t="s">
        <v>123</v>
      </c>
      <c r="B72" s="27" t="s">
        <v>124</v>
      </c>
      <c r="C72" s="21" t="s">
        <v>50</v>
      </c>
      <c r="D72" s="26">
        <v>12.0787</v>
      </c>
      <c r="E72" s="26">
        <v>10.5848</v>
      </c>
      <c r="F72" s="26">
        <f t="shared" si="20"/>
        <v>-1.4939</v>
      </c>
      <c r="G72" s="24">
        <f t="shared" si="21"/>
        <v>87.631947146630012</v>
      </c>
      <c r="H72" s="130"/>
      <c r="I72" s="4"/>
      <c r="J72" s="95"/>
    </row>
    <row r="73" spans="1:10" s="12" customFormat="1" x14ac:dyDescent="0.25">
      <c r="A73" s="19" t="s">
        <v>125</v>
      </c>
      <c r="B73" s="35" t="s">
        <v>126</v>
      </c>
      <c r="C73" s="21" t="s">
        <v>50</v>
      </c>
      <c r="D73" s="36">
        <f t="shared" ref="D73" si="26">D74+D75+D76</f>
        <v>210.54559</v>
      </c>
      <c r="E73" s="36">
        <f t="shared" ref="E73" si="27">E74+E75+E76</f>
        <v>254.10238099000054</v>
      </c>
      <c r="F73" s="36">
        <f t="shared" si="20"/>
        <v>43.556790990000536</v>
      </c>
      <c r="G73" s="119">
        <f t="shared" si="21"/>
        <v>120.6875817204248</v>
      </c>
      <c r="H73" s="130"/>
      <c r="I73" s="89"/>
      <c r="J73" s="95"/>
    </row>
    <row r="74" spans="1:10" s="12" customFormat="1" x14ac:dyDescent="0.25">
      <c r="A74" s="19" t="s">
        <v>127</v>
      </c>
      <c r="B74" s="27" t="s">
        <v>128</v>
      </c>
      <c r="C74" s="21" t="s">
        <v>50</v>
      </c>
      <c r="D74" s="26">
        <f>101.4765</f>
        <v>101.4765</v>
      </c>
      <c r="E74" s="26">
        <v>129.2801</v>
      </c>
      <c r="F74" s="26">
        <f t="shared" si="20"/>
        <v>27.803600000000003</v>
      </c>
      <c r="G74" s="24">
        <f t="shared" si="21"/>
        <v>127.39905298271029</v>
      </c>
      <c r="H74" s="130"/>
      <c r="I74" s="4"/>
      <c r="J74" s="95"/>
    </row>
    <row r="75" spans="1:10" s="12" customFormat="1" x14ac:dyDescent="0.25">
      <c r="A75" s="19" t="s">
        <v>129</v>
      </c>
      <c r="B75" s="27" t="s">
        <v>130</v>
      </c>
      <c r="C75" s="21" t="s">
        <v>50</v>
      </c>
      <c r="D75" s="26">
        <v>28.798400000000001</v>
      </c>
      <c r="E75" s="26">
        <v>28.922000000000001</v>
      </c>
      <c r="F75" s="26">
        <f t="shared" si="20"/>
        <v>0.12359999999999971</v>
      </c>
      <c r="G75" s="24">
        <f t="shared" si="21"/>
        <v>100.42919051058392</v>
      </c>
      <c r="H75" s="130"/>
      <c r="I75" s="4"/>
      <c r="J75" s="95"/>
    </row>
    <row r="76" spans="1:10" s="12" customFormat="1" ht="16.5" thickBot="1" x14ac:dyDescent="0.3">
      <c r="A76" s="39" t="s">
        <v>131</v>
      </c>
      <c r="B76" s="40" t="s">
        <v>132</v>
      </c>
      <c r="C76" s="41" t="s">
        <v>50</v>
      </c>
      <c r="D76" s="42">
        <v>80.270690000000002</v>
      </c>
      <c r="E76" s="42">
        <v>95.900280990000525</v>
      </c>
      <c r="F76" s="42">
        <f t="shared" si="20"/>
        <v>15.629590990000523</v>
      </c>
      <c r="G76" s="118">
        <f t="shared" si="21"/>
        <v>119.47110581708034</v>
      </c>
      <c r="H76" s="136"/>
      <c r="I76" s="4"/>
      <c r="J76" s="95"/>
    </row>
    <row r="77" spans="1:10" s="12" customFormat="1" x14ac:dyDescent="0.25">
      <c r="A77" s="13" t="s">
        <v>133</v>
      </c>
      <c r="B77" s="43" t="s">
        <v>134</v>
      </c>
      <c r="C77" s="15" t="s">
        <v>50</v>
      </c>
      <c r="D77" s="44">
        <f>D78</f>
        <v>763.20899999999995</v>
      </c>
      <c r="E77" s="44">
        <f t="shared" ref="E77" si="28">E78</f>
        <v>894.40700000000004</v>
      </c>
      <c r="F77" s="44">
        <f t="shared" si="20"/>
        <v>131.19800000000009</v>
      </c>
      <c r="G77" s="121">
        <f t="shared" si="21"/>
        <v>117.19031091090383</v>
      </c>
      <c r="H77" s="129"/>
      <c r="I77" s="4"/>
      <c r="J77" s="95"/>
    </row>
    <row r="78" spans="1:10" s="12" customFormat="1" x14ac:dyDescent="0.25">
      <c r="A78" s="19" t="s">
        <v>135</v>
      </c>
      <c r="B78" s="27" t="s">
        <v>136</v>
      </c>
      <c r="C78" s="21" t="s">
        <v>50</v>
      </c>
      <c r="D78" s="26">
        <v>763.20899999999995</v>
      </c>
      <c r="E78" s="26">
        <v>894.40700000000004</v>
      </c>
      <c r="F78" s="26">
        <f t="shared" si="20"/>
        <v>131.19800000000009</v>
      </c>
      <c r="G78" s="24">
        <f t="shared" si="21"/>
        <v>117.19031091090383</v>
      </c>
      <c r="H78" s="130"/>
      <c r="I78" s="4"/>
      <c r="J78" s="95"/>
    </row>
    <row r="79" spans="1:10" s="12" customFormat="1" x14ac:dyDescent="0.25">
      <c r="A79" s="19" t="s">
        <v>137</v>
      </c>
      <c r="B79" s="27" t="s">
        <v>138</v>
      </c>
      <c r="C79" s="21" t="s">
        <v>50</v>
      </c>
      <c r="D79" s="26" t="s">
        <v>5</v>
      </c>
      <c r="E79" s="133" t="s">
        <v>5</v>
      </c>
      <c r="F79" s="133" t="s">
        <v>5</v>
      </c>
      <c r="G79" s="133" t="s">
        <v>5</v>
      </c>
      <c r="H79" s="130"/>
      <c r="I79" s="4"/>
      <c r="J79" s="95"/>
    </row>
    <row r="80" spans="1:10" s="12" customFormat="1" ht="16.5" thickBot="1" x14ac:dyDescent="0.3">
      <c r="A80" s="45" t="s">
        <v>139</v>
      </c>
      <c r="B80" s="46" t="s">
        <v>140</v>
      </c>
      <c r="C80" s="28" t="s">
        <v>50</v>
      </c>
      <c r="D80" s="29" t="s">
        <v>5</v>
      </c>
      <c r="E80" s="137" t="s">
        <v>5</v>
      </c>
      <c r="F80" s="137" t="s">
        <v>5</v>
      </c>
      <c r="G80" s="137" t="s">
        <v>5</v>
      </c>
      <c r="H80" s="131"/>
      <c r="I80" s="4"/>
      <c r="J80" s="95"/>
    </row>
    <row r="81" spans="1:10" s="12" customFormat="1" x14ac:dyDescent="0.25">
      <c r="A81" s="47" t="s">
        <v>141</v>
      </c>
      <c r="B81" s="14" t="s">
        <v>142</v>
      </c>
      <c r="C81" s="32" t="s">
        <v>50</v>
      </c>
      <c r="D81" s="33">
        <f>D23-D38</f>
        <v>411.31219999999666</v>
      </c>
      <c r="E81" s="33">
        <f>E23-E38</f>
        <v>-717.78982474000077</v>
      </c>
      <c r="F81" s="33">
        <f t="shared" ref="F81:F82" si="29">E81-D81</f>
        <v>-1129.1020247399974</v>
      </c>
      <c r="G81" s="119">
        <f t="shared" ref="G81:G82" si="30">IF(D81=0,"",E81/D81*100)</f>
        <v>-174.51216490539463</v>
      </c>
      <c r="H81" s="132"/>
      <c r="I81" s="4"/>
      <c r="J81" s="95"/>
    </row>
    <row r="82" spans="1:10" s="12" customFormat="1" x14ac:dyDescent="0.25">
      <c r="A82" s="19" t="s">
        <v>143</v>
      </c>
      <c r="B82" s="20" t="s">
        <v>51</v>
      </c>
      <c r="C82" s="21" t="s">
        <v>50</v>
      </c>
      <c r="D82" s="26">
        <f t="shared" ref="D82" si="31">D85</f>
        <v>385.98861999999696</v>
      </c>
      <c r="E82" s="26">
        <f t="shared" ref="E82" si="32">E85</f>
        <v>-414.76070514999998</v>
      </c>
      <c r="F82" s="26">
        <f t="shared" si="29"/>
        <v>-800.74932514999693</v>
      </c>
      <c r="G82" s="24">
        <f t="shared" si="30"/>
        <v>-107.45412783154158</v>
      </c>
      <c r="H82" s="130"/>
      <c r="I82" s="4"/>
      <c r="J82" s="95"/>
    </row>
    <row r="83" spans="1:10" s="12" customFormat="1" ht="31.5" x14ac:dyDescent="0.25">
      <c r="A83" s="19" t="s">
        <v>144</v>
      </c>
      <c r="B83" s="34" t="s">
        <v>52</v>
      </c>
      <c r="C83" s="21" t="s">
        <v>50</v>
      </c>
      <c r="D83" s="26" t="s">
        <v>5</v>
      </c>
      <c r="E83" s="133" t="s">
        <v>5</v>
      </c>
      <c r="F83" s="133" t="s">
        <v>5</v>
      </c>
      <c r="G83" s="133" t="s">
        <v>5</v>
      </c>
      <c r="H83" s="130"/>
      <c r="I83" s="4"/>
      <c r="J83" s="95"/>
    </row>
    <row r="84" spans="1:10" s="12" customFormat="1" ht="31.5" x14ac:dyDescent="0.25">
      <c r="A84" s="19" t="s">
        <v>145</v>
      </c>
      <c r="B84" s="34" t="s">
        <v>53</v>
      </c>
      <c r="C84" s="21" t="s">
        <v>50</v>
      </c>
      <c r="D84" s="26" t="s">
        <v>5</v>
      </c>
      <c r="E84" s="133" t="s">
        <v>5</v>
      </c>
      <c r="F84" s="133" t="s">
        <v>5</v>
      </c>
      <c r="G84" s="133" t="s">
        <v>5</v>
      </c>
      <c r="H84" s="130"/>
      <c r="I84" s="4"/>
      <c r="J84" s="95"/>
    </row>
    <row r="85" spans="1:10" s="12" customFormat="1" ht="31.5" x14ac:dyDescent="0.25">
      <c r="A85" s="19" t="s">
        <v>146</v>
      </c>
      <c r="B85" s="34" t="s">
        <v>54</v>
      </c>
      <c r="C85" s="21" t="s">
        <v>50</v>
      </c>
      <c r="D85" s="26">
        <v>385.98861999999696</v>
      </c>
      <c r="E85" s="26">
        <v>-414.76070514999998</v>
      </c>
      <c r="F85" s="26">
        <f t="shared" ref="F85:F86" si="33">E85-D85</f>
        <v>-800.74932514999693</v>
      </c>
      <c r="G85" s="24">
        <f t="shared" ref="G85:G86" si="34">IF(D85=0,"",E85/D85*100)</f>
        <v>-107.45412783154158</v>
      </c>
      <c r="H85" s="130"/>
      <c r="I85" s="4"/>
      <c r="J85" s="95"/>
    </row>
    <row r="86" spans="1:10" s="12" customFormat="1" x14ac:dyDescent="0.25">
      <c r="A86" s="19" t="s">
        <v>147</v>
      </c>
      <c r="B86" s="20" t="s">
        <v>55</v>
      </c>
      <c r="C86" s="21" t="s">
        <v>50</v>
      </c>
      <c r="D86" s="26">
        <f t="shared" ref="D86" si="35">D28-D43</f>
        <v>37.527539999999817</v>
      </c>
      <c r="E86" s="26">
        <v>-297.26228115999999</v>
      </c>
      <c r="F86" s="26">
        <f t="shared" si="33"/>
        <v>-334.7898211599998</v>
      </c>
      <c r="G86" s="24">
        <f t="shared" si="34"/>
        <v>-792.11768519866052</v>
      </c>
      <c r="H86" s="130"/>
      <c r="I86" s="4"/>
      <c r="J86" s="95"/>
    </row>
    <row r="87" spans="1:10" s="12" customFormat="1" x14ac:dyDescent="0.25">
      <c r="A87" s="19" t="s">
        <v>148</v>
      </c>
      <c r="B87" s="20" t="s">
        <v>56</v>
      </c>
      <c r="C87" s="21" t="s">
        <v>50</v>
      </c>
      <c r="D87" s="26" t="s">
        <v>5</v>
      </c>
      <c r="E87" s="26" t="s">
        <v>5</v>
      </c>
      <c r="F87" s="26" t="s">
        <v>5</v>
      </c>
      <c r="G87" s="26" t="s">
        <v>5</v>
      </c>
      <c r="H87" s="130"/>
      <c r="I87" s="4"/>
      <c r="J87" s="95"/>
    </row>
    <row r="88" spans="1:10" s="12" customFormat="1" x14ac:dyDescent="0.25">
      <c r="A88" s="19" t="s">
        <v>149</v>
      </c>
      <c r="B88" s="20" t="s">
        <v>57</v>
      </c>
      <c r="C88" s="21" t="s">
        <v>50</v>
      </c>
      <c r="D88" s="26" t="s">
        <v>5</v>
      </c>
      <c r="E88" s="26" t="s">
        <v>5</v>
      </c>
      <c r="F88" s="26" t="s">
        <v>5</v>
      </c>
      <c r="G88" s="26" t="s">
        <v>5</v>
      </c>
      <c r="H88" s="130"/>
      <c r="I88" s="4"/>
      <c r="J88" s="95"/>
    </row>
    <row r="89" spans="1:10" s="12" customFormat="1" x14ac:dyDescent="0.25">
      <c r="A89" s="19" t="s">
        <v>150</v>
      </c>
      <c r="B89" s="20" t="s">
        <v>59</v>
      </c>
      <c r="C89" s="21" t="s">
        <v>50</v>
      </c>
      <c r="D89" s="26">
        <f>D31-D46</f>
        <v>8.8699999999999946E-2</v>
      </c>
      <c r="E89" s="26">
        <v>-0.15419617999999999</v>
      </c>
      <c r="F89" s="26">
        <f t="shared" ref="F89" si="36">E89-D89</f>
        <v>-0.24289617999999993</v>
      </c>
      <c r="G89" s="24">
        <f t="shared" ref="G89" si="37">IF(D89=0,"",E89/D89*100)</f>
        <v>-173.84011273957168</v>
      </c>
      <c r="H89" s="130"/>
      <c r="I89" s="4"/>
      <c r="J89" s="95"/>
    </row>
    <row r="90" spans="1:10" s="12" customFormat="1" x14ac:dyDescent="0.25">
      <c r="A90" s="19" t="s">
        <v>151</v>
      </c>
      <c r="B90" s="20" t="s">
        <v>61</v>
      </c>
      <c r="C90" s="21" t="s">
        <v>50</v>
      </c>
      <c r="D90" s="26" t="s">
        <v>5</v>
      </c>
      <c r="E90" s="26" t="s">
        <v>5</v>
      </c>
      <c r="F90" s="26" t="s">
        <v>5</v>
      </c>
      <c r="G90" s="26" t="s">
        <v>5</v>
      </c>
      <c r="H90" s="130"/>
      <c r="I90" s="4"/>
      <c r="J90" s="95"/>
    </row>
    <row r="91" spans="1:10" s="12" customFormat="1" x14ac:dyDescent="0.25">
      <c r="A91" s="19" t="s">
        <v>152</v>
      </c>
      <c r="B91" s="20" t="s">
        <v>63</v>
      </c>
      <c r="C91" s="21" t="s">
        <v>50</v>
      </c>
      <c r="D91" s="26" t="s">
        <v>5</v>
      </c>
      <c r="E91" s="26" t="s">
        <v>5</v>
      </c>
      <c r="F91" s="26" t="s">
        <v>5</v>
      </c>
      <c r="G91" s="26" t="s">
        <v>5</v>
      </c>
      <c r="H91" s="130"/>
      <c r="I91" s="109"/>
      <c r="J91" s="95"/>
    </row>
    <row r="92" spans="1:10" s="12" customFormat="1" ht="31.5" x14ac:dyDescent="0.25">
      <c r="A92" s="19" t="s">
        <v>153</v>
      </c>
      <c r="B92" s="25" t="s">
        <v>65</v>
      </c>
      <c r="C92" s="21" t="s">
        <v>50</v>
      </c>
      <c r="D92" s="26" t="s">
        <v>5</v>
      </c>
      <c r="E92" s="26" t="s">
        <v>5</v>
      </c>
      <c r="F92" s="26" t="s">
        <v>5</v>
      </c>
      <c r="G92" s="26" t="s">
        <v>5</v>
      </c>
      <c r="H92" s="130"/>
      <c r="I92" s="108"/>
      <c r="J92" s="95"/>
    </row>
    <row r="93" spans="1:10" s="12" customFormat="1" x14ac:dyDescent="0.25">
      <c r="A93" s="19" t="s">
        <v>154</v>
      </c>
      <c r="B93" s="34" t="s">
        <v>67</v>
      </c>
      <c r="C93" s="21" t="s">
        <v>50</v>
      </c>
      <c r="D93" s="26" t="s">
        <v>5</v>
      </c>
      <c r="E93" s="26" t="s">
        <v>5</v>
      </c>
      <c r="F93" s="26" t="s">
        <v>5</v>
      </c>
      <c r="G93" s="26" t="s">
        <v>5</v>
      </c>
      <c r="H93" s="130"/>
      <c r="I93" s="4"/>
      <c r="J93" s="95"/>
    </row>
    <row r="94" spans="1:10" s="12" customFormat="1" x14ac:dyDescent="0.25">
      <c r="A94" s="19" t="s">
        <v>155</v>
      </c>
      <c r="B94" s="27" t="s">
        <v>69</v>
      </c>
      <c r="C94" s="21" t="s">
        <v>50</v>
      </c>
      <c r="D94" s="26" t="s">
        <v>5</v>
      </c>
      <c r="E94" s="26" t="s">
        <v>5</v>
      </c>
      <c r="F94" s="26" t="s">
        <v>5</v>
      </c>
      <c r="G94" s="26" t="s">
        <v>5</v>
      </c>
      <c r="H94" s="130"/>
      <c r="I94" s="4"/>
      <c r="J94" s="95"/>
    </row>
    <row r="95" spans="1:10" s="12" customFormat="1" x14ac:dyDescent="0.25">
      <c r="A95" s="19" t="s">
        <v>156</v>
      </c>
      <c r="B95" s="20" t="s">
        <v>71</v>
      </c>
      <c r="C95" s="21" t="s">
        <v>50</v>
      </c>
      <c r="D95" s="26">
        <f>D37-D52</f>
        <v>-12.292659999999998</v>
      </c>
      <c r="E95" s="26">
        <v>-5.6126422500008033</v>
      </c>
      <c r="F95" s="26">
        <f t="shared" ref="F95:F97" si="38">E95-D95</f>
        <v>6.6800177499991946</v>
      </c>
      <c r="G95" s="24">
        <f t="shared" ref="G95:G97" si="39">IF(D95=0,"",E95/D95*100)</f>
        <v>45.658484412656044</v>
      </c>
      <c r="H95" s="130"/>
      <c r="I95" s="91"/>
      <c r="J95" s="95"/>
    </row>
    <row r="96" spans="1:10" s="12" customFormat="1" x14ac:dyDescent="0.25">
      <c r="A96" s="19" t="s">
        <v>157</v>
      </c>
      <c r="B96" s="48" t="s">
        <v>158</v>
      </c>
      <c r="C96" s="21" t="s">
        <v>50</v>
      </c>
      <c r="D96" s="36">
        <f t="shared" ref="D96" si="40">D97-D103</f>
        <v>-159.51970999999998</v>
      </c>
      <c r="E96" s="36">
        <f t="shared" ref="E96" si="41">E97-E103</f>
        <v>328.57377439999999</v>
      </c>
      <c r="F96" s="36">
        <f t="shared" si="38"/>
        <v>488.09348439999997</v>
      </c>
      <c r="G96" s="119">
        <f t="shared" si="39"/>
        <v>-205.9769130723721</v>
      </c>
      <c r="H96" s="130"/>
      <c r="I96" s="4"/>
      <c r="J96" s="95"/>
    </row>
    <row r="97" spans="1:17" s="12" customFormat="1" x14ac:dyDescent="0.25">
      <c r="A97" s="19" t="s">
        <v>159</v>
      </c>
      <c r="B97" s="25" t="s">
        <v>160</v>
      </c>
      <c r="C97" s="21" t="s">
        <v>50</v>
      </c>
      <c r="D97" s="36">
        <f t="shared" ref="D97" si="42">D99+D100+D102</f>
        <v>101.10326999999999</v>
      </c>
      <c r="E97" s="36">
        <f t="shared" ref="E97" si="43">E99+E100+E102</f>
        <v>537.85663619000002</v>
      </c>
      <c r="F97" s="36">
        <f t="shared" si="38"/>
        <v>436.75336619000001</v>
      </c>
      <c r="G97" s="119">
        <f t="shared" si="39"/>
        <v>531.98737903333893</v>
      </c>
      <c r="H97" s="130"/>
      <c r="I97" s="101"/>
      <c r="J97" s="95"/>
    </row>
    <row r="98" spans="1:17" s="12" customFormat="1" x14ac:dyDescent="0.25">
      <c r="A98" s="19" t="s">
        <v>161</v>
      </c>
      <c r="B98" s="34" t="s">
        <v>162</v>
      </c>
      <c r="C98" s="21" t="s">
        <v>50</v>
      </c>
      <c r="D98" s="26" t="s">
        <v>5</v>
      </c>
      <c r="E98" s="133" t="s">
        <v>5</v>
      </c>
      <c r="F98" s="133" t="s">
        <v>5</v>
      </c>
      <c r="G98" s="133" t="s">
        <v>5</v>
      </c>
      <c r="H98" s="130"/>
      <c r="I98" s="4"/>
      <c r="J98" s="95"/>
    </row>
    <row r="99" spans="1:17" s="12" customFormat="1" x14ac:dyDescent="0.25">
      <c r="A99" s="19" t="s">
        <v>163</v>
      </c>
      <c r="B99" s="34" t="s">
        <v>164</v>
      </c>
      <c r="C99" s="21" t="s">
        <v>50</v>
      </c>
      <c r="D99" s="26">
        <v>4</v>
      </c>
      <c r="E99" s="26">
        <v>13.95185637</v>
      </c>
      <c r="F99" s="26">
        <f t="shared" ref="F99:F110" si="44">E99-D99</f>
        <v>9.9518563699999998</v>
      </c>
      <c r="G99" s="24">
        <f t="shared" ref="G99:G110" si="45">IF(D99=0,"",E99/D99*100)</f>
        <v>348.79640925000001</v>
      </c>
      <c r="H99" s="130"/>
      <c r="I99" s="4"/>
      <c r="J99" s="95"/>
    </row>
    <row r="100" spans="1:17" s="12" customFormat="1" x14ac:dyDescent="0.25">
      <c r="A100" s="19" t="s">
        <v>165</v>
      </c>
      <c r="B100" s="34" t="s">
        <v>166</v>
      </c>
      <c r="C100" s="21" t="s">
        <v>50</v>
      </c>
      <c r="D100" s="26">
        <v>31.43469</v>
      </c>
      <c r="E100" s="26">
        <v>60.775287769999998</v>
      </c>
      <c r="F100" s="26">
        <f t="shared" si="44"/>
        <v>29.340597769999999</v>
      </c>
      <c r="G100" s="24">
        <f t="shared" si="45"/>
        <v>193.33827618468641</v>
      </c>
      <c r="H100" s="130"/>
      <c r="I100" s="4"/>
      <c r="J100" s="95"/>
    </row>
    <row r="101" spans="1:17" s="12" customFormat="1" x14ac:dyDescent="0.25">
      <c r="A101" s="19" t="s">
        <v>167</v>
      </c>
      <c r="B101" s="37" t="s">
        <v>168</v>
      </c>
      <c r="C101" s="21" t="s">
        <v>50</v>
      </c>
      <c r="D101" s="26">
        <v>31.43469</v>
      </c>
      <c r="E101" s="26">
        <v>60.775877700000002</v>
      </c>
      <c r="F101" s="26">
        <f t="shared" si="44"/>
        <v>29.341187700000003</v>
      </c>
      <c r="G101" s="24">
        <f t="shared" si="45"/>
        <v>193.34015286933004</v>
      </c>
      <c r="H101" s="130"/>
      <c r="I101" s="4"/>
      <c r="J101" s="95"/>
    </row>
    <row r="102" spans="1:17" s="12" customFormat="1" x14ac:dyDescent="0.25">
      <c r="A102" s="19" t="s">
        <v>169</v>
      </c>
      <c r="B102" s="27" t="s">
        <v>170</v>
      </c>
      <c r="C102" s="21" t="s">
        <v>50</v>
      </c>
      <c r="D102" s="26">
        <v>65.668579999999992</v>
      </c>
      <c r="E102" s="26">
        <v>463.12949205000001</v>
      </c>
      <c r="F102" s="26">
        <f t="shared" si="44"/>
        <v>397.46091205000005</v>
      </c>
      <c r="G102" s="24">
        <f t="shared" si="45"/>
        <v>705.25278915731087</v>
      </c>
      <c r="H102" s="130"/>
      <c r="I102" s="4"/>
      <c r="J102" s="95"/>
    </row>
    <row r="103" spans="1:17" s="12" customFormat="1" x14ac:dyDescent="0.25">
      <c r="A103" s="19" t="s">
        <v>171</v>
      </c>
      <c r="B103" s="35" t="s">
        <v>126</v>
      </c>
      <c r="C103" s="21" t="s">
        <v>50</v>
      </c>
      <c r="D103" s="36">
        <f t="shared" ref="D103" si="46">D104+D105+D106+D108</f>
        <v>260.62297999999998</v>
      </c>
      <c r="E103" s="36">
        <f t="shared" ref="E103" si="47">E104+E105+E106+E108</f>
        <v>209.28286179000003</v>
      </c>
      <c r="F103" s="36">
        <f t="shared" si="44"/>
        <v>-51.340118209999957</v>
      </c>
      <c r="G103" s="119">
        <f t="shared" si="45"/>
        <v>80.301001005360334</v>
      </c>
      <c r="H103" s="130"/>
      <c r="I103" s="101"/>
      <c r="J103" s="95"/>
    </row>
    <row r="104" spans="1:17" s="12" customFormat="1" x14ac:dyDescent="0.25">
      <c r="A104" s="19" t="s">
        <v>172</v>
      </c>
      <c r="B104" s="27" t="s">
        <v>173</v>
      </c>
      <c r="C104" s="21" t="s">
        <v>50</v>
      </c>
      <c r="D104" s="26">
        <v>9.6615000000000002</v>
      </c>
      <c r="E104" s="26">
        <v>8.8044277999999991</v>
      </c>
      <c r="F104" s="26">
        <f t="shared" si="44"/>
        <v>-0.85707220000000106</v>
      </c>
      <c r="G104" s="24">
        <f t="shared" si="45"/>
        <v>91.128994462557571</v>
      </c>
      <c r="H104" s="130"/>
      <c r="I104" s="4"/>
      <c r="J104" s="95"/>
      <c r="K104" s="102"/>
    </row>
    <row r="105" spans="1:17" s="12" customFormat="1" x14ac:dyDescent="0.25">
      <c r="A105" s="19" t="s">
        <v>174</v>
      </c>
      <c r="B105" s="27" t="s">
        <v>175</v>
      </c>
      <c r="C105" s="21" t="s">
        <v>50</v>
      </c>
      <c r="D105" s="26">
        <v>146.37369000000001</v>
      </c>
      <c r="E105" s="26">
        <v>71.741276920000004</v>
      </c>
      <c r="F105" s="26">
        <f t="shared" si="44"/>
        <v>-74.632413080000006</v>
      </c>
      <c r="G105" s="24">
        <f t="shared" si="45"/>
        <v>49.0124126268867</v>
      </c>
      <c r="H105" s="130"/>
      <c r="I105" s="4"/>
      <c r="J105" s="95"/>
    </row>
    <row r="106" spans="1:17" s="12" customFormat="1" x14ac:dyDescent="0.25">
      <c r="A106" s="19" t="s">
        <v>176</v>
      </c>
      <c r="B106" s="27" t="s">
        <v>177</v>
      </c>
      <c r="C106" s="21" t="s">
        <v>50</v>
      </c>
      <c r="D106" s="26">
        <v>32.566299999999998</v>
      </c>
      <c r="E106" s="26">
        <v>35.74793657</v>
      </c>
      <c r="F106" s="26">
        <f t="shared" si="44"/>
        <v>3.181636570000002</v>
      </c>
      <c r="G106" s="24">
        <f t="shared" si="45"/>
        <v>109.76972075427666</v>
      </c>
      <c r="H106" s="130"/>
      <c r="I106" s="4"/>
      <c r="J106" s="95"/>
    </row>
    <row r="107" spans="1:17" s="12" customFormat="1" x14ac:dyDescent="0.25">
      <c r="A107" s="19" t="s">
        <v>178</v>
      </c>
      <c r="B107" s="37" t="s">
        <v>179</v>
      </c>
      <c r="C107" s="21" t="s">
        <v>50</v>
      </c>
      <c r="D107" s="26">
        <v>32.566299999999998</v>
      </c>
      <c r="E107" s="26">
        <v>35.74793657</v>
      </c>
      <c r="F107" s="26">
        <f t="shared" si="44"/>
        <v>3.181636570000002</v>
      </c>
      <c r="G107" s="24">
        <f t="shared" si="45"/>
        <v>109.76972075427666</v>
      </c>
      <c r="H107" s="130"/>
      <c r="I107" s="4"/>
      <c r="J107" s="95"/>
    </row>
    <row r="108" spans="1:17" s="12" customFormat="1" x14ac:dyDescent="0.25">
      <c r="A108" s="19" t="s">
        <v>180</v>
      </c>
      <c r="B108" s="27" t="s">
        <v>181</v>
      </c>
      <c r="C108" s="21" t="s">
        <v>50</v>
      </c>
      <c r="D108" s="26">
        <v>72.02149</v>
      </c>
      <c r="E108" s="26">
        <v>92.989220500000002</v>
      </c>
      <c r="F108" s="26">
        <f t="shared" si="44"/>
        <v>20.967730500000002</v>
      </c>
      <c r="G108" s="24">
        <f t="shared" si="45"/>
        <v>129.11315844756894</v>
      </c>
      <c r="H108" s="130"/>
      <c r="I108" s="4"/>
      <c r="J108" s="95"/>
    </row>
    <row r="109" spans="1:17" s="12" customFormat="1" x14ac:dyDescent="0.25">
      <c r="A109" s="19" t="s">
        <v>182</v>
      </c>
      <c r="B109" s="48" t="s">
        <v>183</v>
      </c>
      <c r="C109" s="21" t="s">
        <v>50</v>
      </c>
      <c r="D109" s="36">
        <f>D81+D96</f>
        <v>251.79248999999669</v>
      </c>
      <c r="E109" s="36">
        <f>E81+E96</f>
        <v>-389.21605034000078</v>
      </c>
      <c r="F109" s="36">
        <f t="shared" si="44"/>
        <v>-641.00854033999747</v>
      </c>
      <c r="G109" s="119">
        <f t="shared" si="45"/>
        <v>-154.57810133257186</v>
      </c>
      <c r="H109" s="130"/>
      <c r="I109" s="49"/>
      <c r="J109" s="95"/>
    </row>
    <row r="110" spans="1:17" s="12" customFormat="1" ht="31.5" x14ac:dyDescent="0.25">
      <c r="A110" s="19" t="s">
        <v>184</v>
      </c>
      <c r="B110" s="25" t="s">
        <v>185</v>
      </c>
      <c r="C110" s="21" t="s">
        <v>50</v>
      </c>
      <c r="D110" s="26">
        <f t="shared" ref="D110" si="48">D113</f>
        <v>269.87776538144391</v>
      </c>
      <c r="E110" s="26">
        <f t="shared" ref="E110" si="49">E113</f>
        <v>-202.10758419999999</v>
      </c>
      <c r="F110" s="26">
        <f t="shared" si="44"/>
        <v>-471.98534958144387</v>
      </c>
      <c r="G110" s="24">
        <f t="shared" si="45"/>
        <v>-74.888564426321707</v>
      </c>
      <c r="H110" s="130"/>
      <c r="I110" s="4"/>
      <c r="J110" s="95"/>
      <c r="Q110" s="103"/>
    </row>
    <row r="111" spans="1:17" s="12" customFormat="1" ht="31.5" x14ac:dyDescent="0.25">
      <c r="A111" s="19" t="s">
        <v>186</v>
      </c>
      <c r="B111" s="34" t="s">
        <v>52</v>
      </c>
      <c r="C111" s="21" t="s">
        <v>50</v>
      </c>
      <c r="D111" s="26" t="s">
        <v>5</v>
      </c>
      <c r="E111" s="133" t="s">
        <v>5</v>
      </c>
      <c r="F111" s="133" t="s">
        <v>5</v>
      </c>
      <c r="G111" s="133" t="s">
        <v>5</v>
      </c>
      <c r="H111" s="130"/>
      <c r="I111" s="4"/>
      <c r="Q111" s="103"/>
    </row>
    <row r="112" spans="1:17" s="12" customFormat="1" ht="31.5" x14ac:dyDescent="0.25">
      <c r="A112" s="19" t="s">
        <v>187</v>
      </c>
      <c r="B112" s="34" t="s">
        <v>53</v>
      </c>
      <c r="C112" s="21" t="s">
        <v>50</v>
      </c>
      <c r="D112" s="26" t="s">
        <v>5</v>
      </c>
      <c r="E112" s="133" t="s">
        <v>5</v>
      </c>
      <c r="F112" s="133" t="s">
        <v>5</v>
      </c>
      <c r="G112" s="133" t="s">
        <v>5</v>
      </c>
      <c r="H112" s="130"/>
      <c r="I112" s="4"/>
      <c r="Q112" s="103"/>
    </row>
    <row r="113" spans="1:21" s="12" customFormat="1" ht="31.5" x14ac:dyDescent="0.25">
      <c r="A113" s="19" t="s">
        <v>188</v>
      </c>
      <c r="B113" s="34" t="s">
        <v>54</v>
      </c>
      <c r="C113" s="21" t="s">
        <v>50</v>
      </c>
      <c r="D113" s="26">
        <f>D109-D123-D117-D114</f>
        <v>269.87776538144391</v>
      </c>
      <c r="E113" s="26">
        <v>-202.10758419999999</v>
      </c>
      <c r="F113" s="26">
        <f t="shared" ref="F113:F114" si="50">E113-D113</f>
        <v>-471.98534958144387</v>
      </c>
      <c r="G113" s="98">
        <f t="shared" ref="G113:G114" si="51">IF(D113=0,"",E113/D113*100)</f>
        <v>-74.888564426321707</v>
      </c>
      <c r="H113" s="130"/>
      <c r="I113" s="4"/>
      <c r="J113" s="95"/>
      <c r="K113" s="95"/>
      <c r="R113" s="103"/>
    </row>
    <row r="114" spans="1:21" s="12" customFormat="1" x14ac:dyDescent="0.25">
      <c r="A114" s="19" t="s">
        <v>189</v>
      </c>
      <c r="B114" s="20" t="s">
        <v>55</v>
      </c>
      <c r="C114" s="21" t="s">
        <v>50</v>
      </c>
      <c r="D114" s="26">
        <v>-5.8813153814471999</v>
      </c>
      <c r="E114" s="26">
        <v>-181.34162767999999</v>
      </c>
      <c r="F114" s="26">
        <f t="shared" si="50"/>
        <v>-175.46031229855279</v>
      </c>
      <c r="G114" s="24">
        <f t="shared" si="51"/>
        <v>3083.351527994027</v>
      </c>
      <c r="H114" s="130"/>
      <c r="I114" s="110"/>
      <c r="J114" s="111"/>
      <c r="K114" s="111"/>
      <c r="M114" s="111"/>
      <c r="N114" s="111"/>
      <c r="O114" s="111"/>
      <c r="Q114" s="111"/>
      <c r="R114" s="111"/>
      <c r="T114" s="111"/>
      <c r="U114" s="111"/>
    </row>
    <row r="115" spans="1:21" s="12" customFormat="1" x14ac:dyDescent="0.25">
      <c r="A115" s="19" t="s">
        <v>190</v>
      </c>
      <c r="B115" s="20" t="s">
        <v>56</v>
      </c>
      <c r="C115" s="21" t="s">
        <v>50</v>
      </c>
      <c r="D115" s="26" t="s">
        <v>5</v>
      </c>
      <c r="E115" s="133" t="s">
        <v>5</v>
      </c>
      <c r="F115" s="133" t="s">
        <v>5</v>
      </c>
      <c r="G115" s="133" t="s">
        <v>5</v>
      </c>
      <c r="H115" s="130"/>
      <c r="I115" s="110"/>
      <c r="R115" s="103"/>
    </row>
    <row r="116" spans="1:21" s="12" customFormat="1" x14ac:dyDescent="0.25">
      <c r="A116" s="19" t="s">
        <v>191</v>
      </c>
      <c r="B116" s="20" t="s">
        <v>57</v>
      </c>
      <c r="C116" s="21" t="s">
        <v>50</v>
      </c>
      <c r="D116" s="26" t="s">
        <v>5</v>
      </c>
      <c r="E116" s="133" t="s">
        <v>5</v>
      </c>
      <c r="F116" s="133" t="s">
        <v>5</v>
      </c>
      <c r="G116" s="133" t="s">
        <v>5</v>
      </c>
      <c r="H116" s="130"/>
      <c r="I116" s="110"/>
      <c r="R116" s="103"/>
    </row>
    <row r="117" spans="1:21" s="12" customFormat="1" x14ac:dyDescent="0.25">
      <c r="A117" s="19" t="s">
        <v>192</v>
      </c>
      <c r="B117" s="20" t="s">
        <v>59</v>
      </c>
      <c r="C117" s="21" t="s">
        <v>50</v>
      </c>
      <c r="D117" s="26">
        <f>D89</f>
        <v>8.8699999999999946E-2</v>
      </c>
      <c r="E117" s="26">
        <v>-0.15419617999999999</v>
      </c>
      <c r="F117" s="26">
        <f t="shared" ref="F117" si="52">E117-D117</f>
        <v>-0.24289617999999993</v>
      </c>
      <c r="G117" s="24">
        <f t="shared" ref="G117" si="53">IF(D117=0,"",E117/D117*100)</f>
        <v>-173.84011273957168</v>
      </c>
      <c r="H117" s="130"/>
      <c r="I117" s="4"/>
      <c r="J117" s="99"/>
      <c r="K117" s="99"/>
      <c r="R117" s="103"/>
    </row>
    <row r="118" spans="1:21" s="12" customFormat="1" x14ac:dyDescent="0.25">
      <c r="A118" s="19" t="s">
        <v>193</v>
      </c>
      <c r="B118" s="20" t="s">
        <v>61</v>
      </c>
      <c r="C118" s="21" t="s">
        <v>50</v>
      </c>
      <c r="D118" s="26" t="s">
        <v>5</v>
      </c>
      <c r="E118" s="133" t="s">
        <v>5</v>
      </c>
      <c r="F118" s="133" t="s">
        <v>5</v>
      </c>
      <c r="G118" s="133" t="s">
        <v>5</v>
      </c>
      <c r="H118" s="130"/>
      <c r="I118" s="4"/>
      <c r="J118" s="99"/>
      <c r="K118" s="99"/>
      <c r="R118" s="103"/>
    </row>
    <row r="119" spans="1:21" s="12" customFormat="1" x14ac:dyDescent="0.25">
      <c r="A119" s="19" t="s">
        <v>194</v>
      </c>
      <c r="B119" s="20" t="s">
        <v>63</v>
      </c>
      <c r="C119" s="21" t="s">
        <v>50</v>
      </c>
      <c r="D119" s="26" t="s">
        <v>5</v>
      </c>
      <c r="E119" s="133" t="s">
        <v>5</v>
      </c>
      <c r="F119" s="133" t="s">
        <v>5</v>
      </c>
      <c r="G119" s="133" t="s">
        <v>5</v>
      </c>
      <c r="H119" s="130"/>
      <c r="I119" s="4"/>
    </row>
    <row r="120" spans="1:21" s="12" customFormat="1" ht="31.5" x14ac:dyDescent="0.25">
      <c r="A120" s="19" t="s">
        <v>195</v>
      </c>
      <c r="B120" s="25" t="s">
        <v>65</v>
      </c>
      <c r="C120" s="21" t="s">
        <v>50</v>
      </c>
      <c r="D120" s="26" t="s">
        <v>5</v>
      </c>
      <c r="E120" s="133" t="s">
        <v>5</v>
      </c>
      <c r="F120" s="133" t="s">
        <v>5</v>
      </c>
      <c r="G120" s="133" t="s">
        <v>5</v>
      </c>
      <c r="H120" s="130"/>
      <c r="I120" s="4"/>
    </row>
    <row r="121" spans="1:21" s="12" customFormat="1" x14ac:dyDescent="0.25">
      <c r="A121" s="19" t="s">
        <v>196</v>
      </c>
      <c r="B121" s="27" t="s">
        <v>67</v>
      </c>
      <c r="C121" s="21" t="s">
        <v>50</v>
      </c>
      <c r="D121" s="26" t="s">
        <v>5</v>
      </c>
      <c r="E121" s="133" t="s">
        <v>5</v>
      </c>
      <c r="F121" s="133" t="s">
        <v>5</v>
      </c>
      <c r="G121" s="133" t="s">
        <v>5</v>
      </c>
      <c r="H121" s="130"/>
      <c r="I121" s="4"/>
      <c r="T121" s="112"/>
    </row>
    <row r="122" spans="1:21" s="12" customFormat="1" x14ac:dyDescent="0.25">
      <c r="A122" s="19" t="s">
        <v>197</v>
      </c>
      <c r="B122" s="27" t="s">
        <v>69</v>
      </c>
      <c r="C122" s="21" t="s">
        <v>50</v>
      </c>
      <c r="D122" s="26" t="s">
        <v>5</v>
      </c>
      <c r="E122" s="133" t="s">
        <v>5</v>
      </c>
      <c r="F122" s="133" t="s">
        <v>5</v>
      </c>
      <c r="G122" s="133" t="s">
        <v>5</v>
      </c>
      <c r="H122" s="130"/>
      <c r="I122" s="4"/>
      <c r="S122" s="112"/>
      <c r="T122" s="112"/>
    </row>
    <row r="123" spans="1:21" s="12" customFormat="1" x14ac:dyDescent="0.25">
      <c r="A123" s="19" t="s">
        <v>198</v>
      </c>
      <c r="B123" s="20" t="s">
        <v>71</v>
      </c>
      <c r="C123" s="21" t="s">
        <v>50</v>
      </c>
      <c r="D123" s="26">
        <f>D95</f>
        <v>-12.292659999999998</v>
      </c>
      <c r="E123" s="50">
        <v>-5.6126422500000004</v>
      </c>
      <c r="F123" s="26">
        <f t="shared" ref="F123:F125" si="54">E123-D123</f>
        <v>6.6800177499999975</v>
      </c>
      <c r="G123" s="24">
        <f t="shared" ref="G123:G125" si="55">IF(D123=0,"",E123/D123*100)</f>
        <v>45.658484412649507</v>
      </c>
      <c r="H123" s="138"/>
      <c r="I123" s="4"/>
      <c r="S123" s="113"/>
    </row>
    <row r="124" spans="1:21" s="12" customFormat="1" x14ac:dyDescent="0.25">
      <c r="A124" s="19" t="s">
        <v>199</v>
      </c>
      <c r="B124" s="48" t="s">
        <v>200</v>
      </c>
      <c r="C124" s="21" t="s">
        <v>50</v>
      </c>
      <c r="D124" s="36">
        <f>D125+D129+D132+D138</f>
        <v>-79.556115849051722</v>
      </c>
      <c r="E124" s="36">
        <f>E125+E129+E132+E138</f>
        <v>59.278850849999998</v>
      </c>
      <c r="F124" s="36">
        <f t="shared" si="54"/>
        <v>138.83496669905173</v>
      </c>
      <c r="G124" s="119">
        <f t="shared" si="55"/>
        <v>-74.511997245409233</v>
      </c>
      <c r="H124" s="130"/>
      <c r="I124" s="4"/>
    </row>
    <row r="125" spans="1:21" s="12" customFormat="1" x14ac:dyDescent="0.25">
      <c r="A125" s="19" t="s">
        <v>201</v>
      </c>
      <c r="B125" s="20" t="s">
        <v>51</v>
      </c>
      <c r="C125" s="21" t="s">
        <v>50</v>
      </c>
      <c r="D125" s="26">
        <f t="shared" ref="D125" si="56">D128</f>
        <v>-80.693451849051726</v>
      </c>
      <c r="E125" s="26">
        <f t="shared" ref="E125" si="57">E128</f>
        <v>30.78163228</v>
      </c>
      <c r="F125" s="26">
        <f t="shared" si="54"/>
        <v>111.47508412905172</v>
      </c>
      <c r="G125" s="24">
        <f t="shared" si="55"/>
        <v>-38.146381862039199</v>
      </c>
      <c r="H125" s="130"/>
      <c r="I125" s="4"/>
    </row>
    <row r="126" spans="1:21" s="12" customFormat="1" ht="31.5" x14ac:dyDescent="0.25">
      <c r="A126" s="19" t="s">
        <v>202</v>
      </c>
      <c r="B126" s="34" t="s">
        <v>52</v>
      </c>
      <c r="C126" s="21" t="s">
        <v>50</v>
      </c>
      <c r="D126" s="26" t="s">
        <v>5</v>
      </c>
      <c r="E126" s="133" t="s">
        <v>5</v>
      </c>
      <c r="F126" s="133" t="s">
        <v>5</v>
      </c>
      <c r="G126" s="133" t="s">
        <v>5</v>
      </c>
      <c r="H126" s="130"/>
      <c r="I126" s="90"/>
    </row>
    <row r="127" spans="1:21" s="12" customFormat="1" ht="31.5" x14ac:dyDescent="0.25">
      <c r="A127" s="19" t="s">
        <v>203</v>
      </c>
      <c r="B127" s="34" t="s">
        <v>53</v>
      </c>
      <c r="C127" s="21" t="s">
        <v>50</v>
      </c>
      <c r="D127" s="26" t="s">
        <v>5</v>
      </c>
      <c r="E127" s="133" t="s">
        <v>5</v>
      </c>
      <c r="F127" s="133" t="s">
        <v>5</v>
      </c>
      <c r="G127" s="133" t="s">
        <v>5</v>
      </c>
      <c r="H127" s="130"/>
      <c r="I127" s="4"/>
      <c r="L127" s="94"/>
      <c r="M127" s="94"/>
      <c r="N127" s="94"/>
      <c r="O127" s="94"/>
      <c r="P127" s="94"/>
      <c r="Q127" s="92"/>
    </row>
    <row r="128" spans="1:21" s="12" customFormat="1" ht="31.5" x14ac:dyDescent="0.25">
      <c r="A128" s="19" t="s">
        <v>204</v>
      </c>
      <c r="B128" s="34" t="s">
        <v>54</v>
      </c>
      <c r="C128" s="21" t="s">
        <v>50</v>
      </c>
      <c r="D128" s="26">
        <v>-80.693451849051726</v>
      </c>
      <c r="E128" s="26">
        <v>30.78163228</v>
      </c>
      <c r="F128" s="26">
        <f t="shared" ref="F128:F129" si="58">E128-D128</f>
        <v>111.47508412905172</v>
      </c>
      <c r="G128" s="24">
        <f t="shared" ref="G128:G129" si="59">IF(D128=0,"",E128/D128*100)</f>
        <v>-38.146381862039199</v>
      </c>
      <c r="H128" s="130"/>
      <c r="I128" s="4"/>
      <c r="L128" s="93"/>
      <c r="M128" s="93"/>
      <c r="N128" s="93"/>
      <c r="O128" s="93"/>
      <c r="P128" s="93"/>
      <c r="Q128" s="114"/>
    </row>
    <row r="129" spans="1:10" s="12" customFormat="1" x14ac:dyDescent="0.25">
      <c r="A129" s="19" t="s">
        <v>205</v>
      </c>
      <c r="B129" s="35" t="s">
        <v>206</v>
      </c>
      <c r="C129" s="21" t="s">
        <v>50</v>
      </c>
      <c r="D129" s="26">
        <v>-5.2005999999999997</v>
      </c>
      <c r="E129" s="26">
        <v>27.61891061</v>
      </c>
      <c r="F129" s="26">
        <f t="shared" si="58"/>
        <v>32.819510610000002</v>
      </c>
      <c r="G129" s="24">
        <f t="shared" si="59"/>
        <v>-531.07161885167102</v>
      </c>
      <c r="H129" s="130"/>
      <c r="I129" s="100"/>
    </row>
    <row r="130" spans="1:10" s="12" customFormat="1" x14ac:dyDescent="0.25">
      <c r="A130" s="19" t="s">
        <v>207</v>
      </c>
      <c r="B130" s="35" t="s">
        <v>208</v>
      </c>
      <c r="C130" s="21" t="s">
        <v>50</v>
      </c>
      <c r="D130" s="26" t="s">
        <v>5</v>
      </c>
      <c r="E130" s="133" t="s">
        <v>5</v>
      </c>
      <c r="F130" s="133" t="s">
        <v>5</v>
      </c>
      <c r="G130" s="133" t="s">
        <v>5</v>
      </c>
      <c r="H130" s="130"/>
      <c r="I130" s="4"/>
      <c r="J130" s="95"/>
    </row>
    <row r="131" spans="1:10" s="12" customFormat="1" x14ac:dyDescent="0.25">
      <c r="A131" s="19" t="s">
        <v>209</v>
      </c>
      <c r="B131" s="35" t="s">
        <v>210</v>
      </c>
      <c r="C131" s="21" t="s">
        <v>50</v>
      </c>
      <c r="D131" s="26" t="s">
        <v>5</v>
      </c>
      <c r="E131" s="133" t="s">
        <v>5</v>
      </c>
      <c r="F131" s="133" t="s">
        <v>5</v>
      </c>
      <c r="G131" s="133" t="s">
        <v>5</v>
      </c>
      <c r="H131" s="139"/>
      <c r="I131" s="4"/>
      <c r="J131" s="95"/>
    </row>
    <row r="132" spans="1:10" s="12" customFormat="1" x14ac:dyDescent="0.25">
      <c r="A132" s="19" t="s">
        <v>211</v>
      </c>
      <c r="B132" s="35" t="s">
        <v>212</v>
      </c>
      <c r="C132" s="21" t="s">
        <v>50</v>
      </c>
      <c r="D132" s="26">
        <v>-2.5999999999999999E-2</v>
      </c>
      <c r="E132" s="26">
        <v>2.348457E-2</v>
      </c>
      <c r="F132" s="26">
        <f t="shared" ref="F132" si="60">E132-D132</f>
        <v>4.9484569999999999E-2</v>
      </c>
      <c r="G132" s="24">
        <f t="shared" ref="G132" si="61">IF(D132=0,"",E132/D132*100)</f>
        <v>-90.325269230769237</v>
      </c>
      <c r="H132" s="130"/>
      <c r="I132" s="4"/>
      <c r="J132" s="95"/>
    </row>
    <row r="133" spans="1:10" s="12" customFormat="1" x14ac:dyDescent="0.25">
      <c r="A133" s="19" t="s">
        <v>213</v>
      </c>
      <c r="B133" s="35" t="s">
        <v>214</v>
      </c>
      <c r="C133" s="21" t="s">
        <v>50</v>
      </c>
      <c r="D133" s="26" t="s">
        <v>5</v>
      </c>
      <c r="E133" s="133" t="s">
        <v>5</v>
      </c>
      <c r="F133" s="133" t="s">
        <v>5</v>
      </c>
      <c r="G133" s="133" t="s">
        <v>5</v>
      </c>
      <c r="H133" s="130"/>
      <c r="I133" s="4"/>
      <c r="J133" s="95"/>
    </row>
    <row r="134" spans="1:10" s="12" customFormat="1" x14ac:dyDescent="0.25">
      <c r="A134" s="19" t="s">
        <v>215</v>
      </c>
      <c r="B134" s="35" t="s">
        <v>216</v>
      </c>
      <c r="C134" s="21" t="s">
        <v>50</v>
      </c>
      <c r="D134" s="26" t="s">
        <v>5</v>
      </c>
      <c r="E134" s="133" t="s">
        <v>5</v>
      </c>
      <c r="F134" s="133" t="s">
        <v>5</v>
      </c>
      <c r="G134" s="133" t="s">
        <v>5</v>
      </c>
      <c r="H134" s="130"/>
      <c r="I134" s="88"/>
      <c r="J134" s="95"/>
    </row>
    <row r="135" spans="1:10" s="12" customFormat="1" ht="31.5" x14ac:dyDescent="0.25">
      <c r="A135" s="19" t="s">
        <v>217</v>
      </c>
      <c r="B135" s="35" t="s">
        <v>65</v>
      </c>
      <c r="C135" s="21" t="s">
        <v>50</v>
      </c>
      <c r="D135" s="26" t="s">
        <v>5</v>
      </c>
      <c r="E135" s="133" t="s">
        <v>5</v>
      </c>
      <c r="F135" s="133" t="s">
        <v>5</v>
      </c>
      <c r="G135" s="140" t="s">
        <v>5</v>
      </c>
      <c r="H135" s="130"/>
      <c r="I135" s="4"/>
      <c r="J135" s="95"/>
    </row>
    <row r="136" spans="1:10" s="12" customFormat="1" x14ac:dyDescent="0.25">
      <c r="A136" s="19" t="s">
        <v>218</v>
      </c>
      <c r="B136" s="27" t="s">
        <v>219</v>
      </c>
      <c r="C136" s="21" t="s">
        <v>50</v>
      </c>
      <c r="D136" s="26" t="s">
        <v>5</v>
      </c>
      <c r="E136" s="133" t="s">
        <v>5</v>
      </c>
      <c r="F136" s="133" t="s">
        <v>5</v>
      </c>
      <c r="G136" s="140" t="s">
        <v>5</v>
      </c>
      <c r="H136" s="130"/>
      <c r="I136" s="4"/>
      <c r="J136" s="95"/>
    </row>
    <row r="137" spans="1:10" s="12" customFormat="1" x14ac:dyDescent="0.25">
      <c r="A137" s="19" t="s">
        <v>220</v>
      </c>
      <c r="B137" s="27" t="s">
        <v>69</v>
      </c>
      <c r="C137" s="21" t="s">
        <v>50</v>
      </c>
      <c r="D137" s="26" t="s">
        <v>5</v>
      </c>
      <c r="E137" s="133" t="s">
        <v>5</v>
      </c>
      <c r="F137" s="133" t="s">
        <v>5</v>
      </c>
      <c r="G137" s="140" t="s">
        <v>5</v>
      </c>
      <c r="H137" s="130"/>
      <c r="I137" s="4"/>
      <c r="J137" s="95"/>
    </row>
    <row r="138" spans="1:10" s="12" customFormat="1" x14ac:dyDescent="0.25">
      <c r="A138" s="19" t="s">
        <v>221</v>
      </c>
      <c r="B138" s="35" t="s">
        <v>222</v>
      </c>
      <c r="C138" s="21" t="s">
        <v>50</v>
      </c>
      <c r="D138" s="26">
        <v>6.3639359999999998</v>
      </c>
      <c r="E138" s="26">
        <v>0.85482338999999996</v>
      </c>
      <c r="F138" s="26">
        <f t="shared" ref="F138:F140" si="62">E138-D138</f>
        <v>-5.5091126099999999</v>
      </c>
      <c r="G138" s="104">
        <f t="shared" ref="G138:G140" si="63">IF(D138=0,"",E138/D138*100)</f>
        <v>13.432306515967477</v>
      </c>
      <c r="H138" s="130"/>
      <c r="I138" s="4"/>
      <c r="J138" s="95"/>
    </row>
    <row r="139" spans="1:10" s="12" customFormat="1" x14ac:dyDescent="0.25">
      <c r="A139" s="19" t="s">
        <v>223</v>
      </c>
      <c r="B139" s="48" t="s">
        <v>224</v>
      </c>
      <c r="C139" s="21" t="s">
        <v>50</v>
      </c>
      <c r="D139" s="36">
        <f>D140+D144+D147+D153</f>
        <v>172.23637415094501</v>
      </c>
      <c r="E139" s="36">
        <f>E140+E144+E147+E153</f>
        <v>-329.93719945999999</v>
      </c>
      <c r="F139" s="36">
        <f t="shared" si="62"/>
        <v>-502.17357361094503</v>
      </c>
      <c r="G139" s="122">
        <f t="shared" si="63"/>
        <v>-191.56069737676239</v>
      </c>
      <c r="H139" s="130"/>
      <c r="I139" s="4"/>
      <c r="J139" s="95"/>
    </row>
    <row r="140" spans="1:10" s="12" customFormat="1" x14ac:dyDescent="0.25">
      <c r="A140" s="19" t="s">
        <v>225</v>
      </c>
      <c r="B140" s="20" t="s">
        <v>51</v>
      </c>
      <c r="C140" s="21" t="s">
        <v>50</v>
      </c>
      <c r="D140" s="26">
        <f t="shared" ref="D140" si="64">D143</f>
        <v>189.1843135323922</v>
      </c>
      <c r="E140" s="26">
        <f t="shared" ref="E140" si="65">E143</f>
        <v>-171.32595191999999</v>
      </c>
      <c r="F140" s="26">
        <f t="shared" si="62"/>
        <v>-360.51026545239222</v>
      </c>
      <c r="G140" s="104">
        <f t="shared" si="63"/>
        <v>-90.560337017934373</v>
      </c>
      <c r="H140" s="130"/>
      <c r="I140" s="88"/>
      <c r="J140" s="95"/>
    </row>
    <row r="141" spans="1:10" s="12" customFormat="1" ht="31.5" x14ac:dyDescent="0.25">
      <c r="A141" s="19" t="s">
        <v>226</v>
      </c>
      <c r="B141" s="34" t="s">
        <v>52</v>
      </c>
      <c r="C141" s="21" t="s">
        <v>50</v>
      </c>
      <c r="D141" s="26" t="s">
        <v>5</v>
      </c>
      <c r="E141" s="133" t="s">
        <v>5</v>
      </c>
      <c r="F141" s="133" t="s">
        <v>5</v>
      </c>
      <c r="G141" s="140" t="s">
        <v>5</v>
      </c>
      <c r="H141" s="130"/>
      <c r="I141" s="100"/>
      <c r="J141" s="95"/>
    </row>
    <row r="142" spans="1:10" s="12" customFormat="1" ht="31.5" x14ac:dyDescent="0.25">
      <c r="A142" s="19" t="s">
        <v>227</v>
      </c>
      <c r="B142" s="34" t="s">
        <v>53</v>
      </c>
      <c r="C142" s="21" t="s">
        <v>50</v>
      </c>
      <c r="D142" s="26" t="s">
        <v>5</v>
      </c>
      <c r="E142" s="133" t="s">
        <v>5</v>
      </c>
      <c r="F142" s="133" t="s">
        <v>5</v>
      </c>
      <c r="G142" s="140" t="s">
        <v>5</v>
      </c>
      <c r="H142" s="130"/>
      <c r="I142" s="4"/>
      <c r="J142" s="95"/>
    </row>
    <row r="143" spans="1:10" s="12" customFormat="1" ht="31.5" x14ac:dyDescent="0.25">
      <c r="A143" s="19" t="s">
        <v>228</v>
      </c>
      <c r="B143" s="34" t="s">
        <v>54</v>
      </c>
      <c r="C143" s="21" t="s">
        <v>50</v>
      </c>
      <c r="D143" s="26">
        <f>D113+D128</f>
        <v>189.1843135323922</v>
      </c>
      <c r="E143" s="26">
        <f t="shared" ref="E143:E144" si="66">E113+E128</f>
        <v>-171.32595191999999</v>
      </c>
      <c r="F143" s="26">
        <f t="shared" ref="F143:F144" si="67">E143-D143</f>
        <v>-360.51026545239222</v>
      </c>
      <c r="G143" s="104">
        <f t="shared" ref="G143:G144" si="68">IF(D143=0,"",E143/D143*100)</f>
        <v>-90.560337017934373</v>
      </c>
      <c r="H143" s="130"/>
      <c r="I143" s="4"/>
      <c r="J143" s="95"/>
    </row>
    <row r="144" spans="1:10" s="12" customFormat="1" x14ac:dyDescent="0.25">
      <c r="A144" s="19" t="s">
        <v>229</v>
      </c>
      <c r="B144" s="20" t="s">
        <v>55</v>
      </c>
      <c r="C144" s="21" t="s">
        <v>50</v>
      </c>
      <c r="D144" s="26">
        <f t="shared" ref="D144" si="69">D114+D129</f>
        <v>-11.0819153814472</v>
      </c>
      <c r="E144" s="26">
        <f t="shared" si="66"/>
        <v>-153.72271706999999</v>
      </c>
      <c r="F144" s="26">
        <f t="shared" si="67"/>
        <v>-142.64080168855278</v>
      </c>
      <c r="G144" s="104">
        <f t="shared" si="68"/>
        <v>1387.1493489957072</v>
      </c>
      <c r="H144" s="130"/>
      <c r="I144" s="4"/>
      <c r="J144" s="95"/>
    </row>
    <row r="145" spans="1:10" s="12" customFormat="1" x14ac:dyDescent="0.25">
      <c r="A145" s="19" t="s">
        <v>230</v>
      </c>
      <c r="B145" s="20" t="s">
        <v>56</v>
      </c>
      <c r="C145" s="21" t="s">
        <v>50</v>
      </c>
      <c r="D145" s="26" t="s">
        <v>5</v>
      </c>
      <c r="E145" s="133" t="s">
        <v>5</v>
      </c>
      <c r="F145" s="133" t="s">
        <v>5</v>
      </c>
      <c r="G145" s="140" t="s">
        <v>5</v>
      </c>
      <c r="H145" s="130"/>
      <c r="I145" s="4"/>
      <c r="J145" s="95"/>
    </row>
    <row r="146" spans="1:10" s="12" customFormat="1" x14ac:dyDescent="0.25">
      <c r="A146" s="19" t="s">
        <v>231</v>
      </c>
      <c r="B146" s="20" t="s">
        <v>57</v>
      </c>
      <c r="C146" s="21" t="s">
        <v>50</v>
      </c>
      <c r="D146" s="26" t="s">
        <v>5</v>
      </c>
      <c r="E146" s="133" t="s">
        <v>5</v>
      </c>
      <c r="F146" s="133" t="s">
        <v>5</v>
      </c>
      <c r="G146" s="140" t="s">
        <v>5</v>
      </c>
      <c r="H146" s="130"/>
      <c r="I146" s="4"/>
      <c r="J146" s="95"/>
    </row>
    <row r="147" spans="1:10" s="12" customFormat="1" x14ac:dyDescent="0.25">
      <c r="A147" s="19" t="s">
        <v>232</v>
      </c>
      <c r="B147" s="25" t="s">
        <v>59</v>
      </c>
      <c r="C147" s="21" t="s">
        <v>50</v>
      </c>
      <c r="D147" s="26">
        <f>D117+D132</f>
        <v>6.269999999999995E-2</v>
      </c>
      <c r="E147" s="26">
        <f t="shared" ref="E147" si="70">E117+E132</f>
        <v>-0.13071160999999998</v>
      </c>
      <c r="F147" s="26">
        <f t="shared" ref="F147" si="71">E147-D147</f>
        <v>-0.19341160999999993</v>
      </c>
      <c r="G147" s="104">
        <f t="shared" ref="G147" si="72">IF(D147=0,"",E147/D147*100)</f>
        <v>-208.47146730462532</v>
      </c>
      <c r="H147" s="130"/>
      <c r="I147" s="4"/>
      <c r="J147" s="95"/>
    </row>
    <row r="148" spans="1:10" s="12" customFormat="1" x14ac:dyDescent="0.25">
      <c r="A148" s="19" t="s">
        <v>233</v>
      </c>
      <c r="B148" s="20" t="s">
        <v>61</v>
      </c>
      <c r="C148" s="21" t="s">
        <v>50</v>
      </c>
      <c r="D148" s="26" t="s">
        <v>5</v>
      </c>
      <c r="E148" s="133" t="s">
        <v>5</v>
      </c>
      <c r="F148" s="133" t="s">
        <v>5</v>
      </c>
      <c r="G148" s="140" t="s">
        <v>5</v>
      </c>
      <c r="H148" s="130"/>
      <c r="I148" s="4"/>
      <c r="J148" s="95"/>
    </row>
    <row r="149" spans="1:10" s="12" customFormat="1" x14ac:dyDescent="0.25">
      <c r="A149" s="19" t="s">
        <v>234</v>
      </c>
      <c r="B149" s="20" t="s">
        <v>63</v>
      </c>
      <c r="C149" s="21" t="s">
        <v>50</v>
      </c>
      <c r="D149" s="26" t="s">
        <v>5</v>
      </c>
      <c r="E149" s="133" t="s">
        <v>5</v>
      </c>
      <c r="F149" s="133" t="s">
        <v>5</v>
      </c>
      <c r="G149" s="140" t="s">
        <v>5</v>
      </c>
      <c r="H149" s="130"/>
      <c r="I149" s="4"/>
      <c r="J149" s="95"/>
    </row>
    <row r="150" spans="1:10" s="12" customFormat="1" ht="31.5" x14ac:dyDescent="0.25">
      <c r="A150" s="19" t="s">
        <v>235</v>
      </c>
      <c r="B150" s="25" t="s">
        <v>65</v>
      </c>
      <c r="C150" s="21" t="s">
        <v>50</v>
      </c>
      <c r="D150" s="26" t="s">
        <v>5</v>
      </c>
      <c r="E150" s="133" t="s">
        <v>5</v>
      </c>
      <c r="F150" s="133" t="s">
        <v>5</v>
      </c>
      <c r="G150" s="140" t="s">
        <v>5</v>
      </c>
      <c r="H150" s="130"/>
      <c r="I150" s="4"/>
      <c r="J150" s="95"/>
    </row>
    <row r="151" spans="1:10" s="12" customFormat="1" x14ac:dyDescent="0.25">
      <c r="A151" s="19" t="s">
        <v>236</v>
      </c>
      <c r="B151" s="27" t="s">
        <v>67</v>
      </c>
      <c r="C151" s="21" t="s">
        <v>50</v>
      </c>
      <c r="D151" s="26" t="s">
        <v>5</v>
      </c>
      <c r="E151" s="133" t="s">
        <v>5</v>
      </c>
      <c r="F151" s="133" t="s">
        <v>5</v>
      </c>
      <c r="G151" s="140" t="s">
        <v>5</v>
      </c>
      <c r="H151" s="130"/>
      <c r="I151" s="4"/>
      <c r="J151" s="95"/>
    </row>
    <row r="152" spans="1:10" s="12" customFormat="1" x14ac:dyDescent="0.25">
      <c r="A152" s="19" t="s">
        <v>237</v>
      </c>
      <c r="B152" s="27" t="s">
        <v>69</v>
      </c>
      <c r="C152" s="21" t="s">
        <v>50</v>
      </c>
      <c r="D152" s="26" t="s">
        <v>5</v>
      </c>
      <c r="E152" s="133" t="s">
        <v>5</v>
      </c>
      <c r="F152" s="133" t="s">
        <v>5</v>
      </c>
      <c r="G152" s="140" t="s">
        <v>5</v>
      </c>
      <c r="H152" s="130"/>
      <c r="I152" s="4"/>
      <c r="J152" s="95"/>
    </row>
    <row r="153" spans="1:10" s="12" customFormat="1" x14ac:dyDescent="0.25">
      <c r="A153" s="19" t="s">
        <v>238</v>
      </c>
      <c r="B153" s="20" t="s">
        <v>71</v>
      </c>
      <c r="C153" s="21" t="s">
        <v>50</v>
      </c>
      <c r="D153" s="26">
        <f>D123+D138</f>
        <v>-5.9287239999999981</v>
      </c>
      <c r="E153" s="26">
        <f t="shared" ref="E153" si="73">E123+E138</f>
        <v>-4.7578188600000004</v>
      </c>
      <c r="F153" s="26">
        <f t="shared" ref="F153:F154" si="74">E153-D153</f>
        <v>1.1709051399999977</v>
      </c>
      <c r="G153" s="104">
        <f t="shared" ref="G153:G154" si="75">IF(D153=0,"",E153/D153*100)</f>
        <v>80.250301076589196</v>
      </c>
      <c r="H153" s="130"/>
      <c r="I153" s="4"/>
      <c r="J153" s="95"/>
    </row>
    <row r="154" spans="1:10" s="12" customFormat="1" x14ac:dyDescent="0.25">
      <c r="A154" s="19" t="s">
        <v>239</v>
      </c>
      <c r="B154" s="48" t="s">
        <v>240</v>
      </c>
      <c r="C154" s="21" t="s">
        <v>50</v>
      </c>
      <c r="D154" s="36">
        <f>D158+D155</f>
        <v>172.23637415094501</v>
      </c>
      <c r="E154" s="36">
        <f>E139</f>
        <v>-329.93719945999999</v>
      </c>
      <c r="F154" s="36">
        <f t="shared" si="74"/>
        <v>-502.17357361094503</v>
      </c>
      <c r="G154" s="122">
        <f t="shared" si="75"/>
        <v>-191.56069737676239</v>
      </c>
      <c r="H154" s="130"/>
      <c r="I154" s="4"/>
      <c r="J154" s="95"/>
    </row>
    <row r="155" spans="1:10" s="12" customFormat="1" x14ac:dyDescent="0.25">
      <c r="A155" s="19" t="s">
        <v>241</v>
      </c>
      <c r="B155" s="35" t="s">
        <v>242</v>
      </c>
      <c r="C155" s="21" t="s">
        <v>50</v>
      </c>
      <c r="D155" s="26">
        <f>D375</f>
        <v>126.232</v>
      </c>
      <c r="E155" s="26">
        <f>E375</f>
        <v>125.33424669999999</v>
      </c>
      <c r="F155" s="26">
        <f t="shared" ref="F155:F157" si="76">E155-D155</f>
        <v>-0.89775330000000508</v>
      </c>
      <c r="G155" s="104">
        <f t="shared" ref="G155:G157" si="77">IF(D155=0,"",E155/D155*100)</f>
        <v>99.28880687939666</v>
      </c>
      <c r="H155" s="130"/>
      <c r="I155" s="4"/>
      <c r="J155" s="95"/>
    </row>
    <row r="156" spans="1:10" s="12" customFormat="1" x14ac:dyDescent="0.25">
      <c r="A156" s="19" t="s">
        <v>243</v>
      </c>
      <c r="B156" s="35" t="s">
        <v>244</v>
      </c>
      <c r="C156" s="21" t="s">
        <v>50</v>
      </c>
      <c r="D156" s="26">
        <v>0</v>
      </c>
      <c r="E156" s="26">
        <v>0</v>
      </c>
      <c r="F156" s="26">
        <f t="shared" si="76"/>
        <v>0</v>
      </c>
      <c r="G156" s="141" t="str">
        <f t="shared" si="77"/>
        <v/>
      </c>
      <c r="H156" s="130"/>
      <c r="I156" s="4"/>
      <c r="J156" s="95"/>
    </row>
    <row r="157" spans="1:10" s="12" customFormat="1" x14ac:dyDescent="0.25">
      <c r="A157" s="19" t="s">
        <v>245</v>
      </c>
      <c r="B157" s="35" t="s">
        <v>246</v>
      </c>
      <c r="C157" s="21" t="s">
        <v>50</v>
      </c>
      <c r="D157" s="26">
        <v>0</v>
      </c>
      <c r="E157" s="26">
        <v>0</v>
      </c>
      <c r="F157" s="26">
        <f t="shared" si="76"/>
        <v>0</v>
      </c>
      <c r="G157" s="141" t="str">
        <f t="shared" si="77"/>
        <v/>
      </c>
      <c r="H157" s="130"/>
      <c r="I157" s="4"/>
      <c r="J157" s="95"/>
    </row>
    <row r="158" spans="1:10" s="12" customFormat="1" ht="16.5" thickBot="1" x14ac:dyDescent="0.3">
      <c r="A158" s="45" t="s">
        <v>247</v>
      </c>
      <c r="B158" s="35" t="s">
        <v>248</v>
      </c>
      <c r="C158" s="28" t="s">
        <v>50</v>
      </c>
      <c r="D158" s="42">
        <f>D139-D155</f>
        <v>46.004374150945011</v>
      </c>
      <c r="E158" s="26">
        <v>0</v>
      </c>
      <c r="F158" s="26">
        <f t="shared" ref="F158" si="78">E158-D158</f>
        <v>-46.004374150945011</v>
      </c>
      <c r="G158" s="104">
        <f t="shared" ref="G158" si="79">IF(D158=0,"",E158/D158*100)</f>
        <v>0</v>
      </c>
      <c r="H158" s="131"/>
      <c r="I158" s="4"/>
      <c r="J158" s="95"/>
    </row>
    <row r="159" spans="1:10" s="12" customFormat="1" x14ac:dyDescent="0.25">
      <c r="A159" s="13" t="s">
        <v>249</v>
      </c>
      <c r="B159" s="14" t="s">
        <v>134</v>
      </c>
      <c r="C159" s="15" t="s">
        <v>5</v>
      </c>
      <c r="D159" s="51" t="s">
        <v>250</v>
      </c>
      <c r="E159" s="51" t="s">
        <v>250</v>
      </c>
      <c r="F159" s="142"/>
      <c r="G159" s="143"/>
      <c r="H159" s="129"/>
      <c r="I159" s="4"/>
      <c r="J159" s="95"/>
    </row>
    <row r="160" spans="1:10" s="12" customFormat="1" ht="31.5" x14ac:dyDescent="0.25">
      <c r="A160" s="19" t="s">
        <v>252</v>
      </c>
      <c r="B160" s="35" t="s">
        <v>253</v>
      </c>
      <c r="C160" s="21" t="s">
        <v>50</v>
      </c>
      <c r="D160" s="26">
        <f t="shared" ref="D160" si="80">D109+D105+D69</f>
        <v>592.53517999999667</v>
      </c>
      <c r="E160" s="26">
        <f t="shared" ref="E160" si="81">E109+E105+E69</f>
        <v>-99.698873420000751</v>
      </c>
      <c r="F160" s="26">
        <f t="shared" ref="F160:F165" si="82">E160-D160</f>
        <v>-692.23405341999739</v>
      </c>
      <c r="G160" s="104">
        <f t="shared" ref="G160" si="83">IF(D160=0,"",E160/D160*100)</f>
        <v>-16.825815037682879</v>
      </c>
      <c r="H160" s="130"/>
      <c r="I160" s="4"/>
      <c r="J160" s="95"/>
    </row>
    <row r="161" spans="1:10" s="12" customFormat="1" x14ac:dyDescent="0.25">
      <c r="A161" s="19" t="s">
        <v>254</v>
      </c>
      <c r="B161" s="35" t="s">
        <v>255</v>
      </c>
      <c r="C161" s="21" t="s">
        <v>50</v>
      </c>
      <c r="D161" s="26">
        <v>1830.36249228</v>
      </c>
      <c r="E161" s="26">
        <v>1830.36249228</v>
      </c>
      <c r="F161" s="26">
        <f t="shared" si="82"/>
        <v>0</v>
      </c>
      <c r="G161" s="104">
        <f>IF(D161=0,"",E161/D161*100)</f>
        <v>100</v>
      </c>
      <c r="H161" s="130"/>
      <c r="I161" s="4"/>
      <c r="J161" s="95"/>
    </row>
    <row r="162" spans="1:10" s="12" customFormat="1" x14ac:dyDescent="0.25">
      <c r="A162" s="19" t="s">
        <v>256</v>
      </c>
      <c r="B162" s="34" t="s">
        <v>257</v>
      </c>
      <c r="C162" s="21" t="s">
        <v>50</v>
      </c>
      <c r="D162" s="26">
        <v>0</v>
      </c>
      <c r="E162" s="26">
        <v>0</v>
      </c>
      <c r="F162" s="26">
        <f t="shared" si="82"/>
        <v>0</v>
      </c>
      <c r="G162" s="141" t="str">
        <f t="shared" ref="G162:G165" si="84">IF(D162=0,"",E162/D162*100)</f>
        <v/>
      </c>
      <c r="H162" s="130"/>
      <c r="I162" s="4"/>
      <c r="J162" s="95"/>
    </row>
    <row r="163" spans="1:10" s="12" customFormat="1" x14ac:dyDescent="0.25">
      <c r="A163" s="19" t="s">
        <v>258</v>
      </c>
      <c r="B163" s="35" t="s">
        <v>259</v>
      </c>
      <c r="C163" s="21" t="s">
        <v>50</v>
      </c>
      <c r="D163" s="26">
        <f>D161+D105+D224+D232-D236-D221-D201</f>
        <v>1761.6832150914097</v>
      </c>
      <c r="E163" s="26">
        <v>1756.24055997</v>
      </c>
      <c r="F163" s="26">
        <f t="shared" si="82"/>
        <v>-5.4426551214096435</v>
      </c>
      <c r="G163" s="104">
        <f t="shared" si="84"/>
        <v>99.691053699394686</v>
      </c>
      <c r="H163" s="130"/>
      <c r="I163" s="4"/>
      <c r="J163" s="95"/>
    </row>
    <row r="164" spans="1:10" s="12" customFormat="1" x14ac:dyDescent="0.25">
      <c r="A164" s="39" t="s">
        <v>260</v>
      </c>
      <c r="B164" s="34" t="s">
        <v>261</v>
      </c>
      <c r="C164" s="21" t="s">
        <v>50</v>
      </c>
      <c r="D164" s="42">
        <v>0</v>
      </c>
      <c r="E164" s="26">
        <v>0</v>
      </c>
      <c r="F164" s="26">
        <f t="shared" si="82"/>
        <v>0</v>
      </c>
      <c r="G164" s="141" t="str">
        <f t="shared" si="84"/>
        <v/>
      </c>
      <c r="H164" s="136"/>
      <c r="I164" s="4"/>
      <c r="J164" s="95"/>
    </row>
    <row r="165" spans="1:10" s="12" customFormat="1" ht="32.25" thickBot="1" x14ac:dyDescent="0.3">
      <c r="A165" s="45" t="s">
        <v>262</v>
      </c>
      <c r="B165" s="52" t="s">
        <v>263</v>
      </c>
      <c r="C165" s="28" t="s">
        <v>5</v>
      </c>
      <c r="D165" s="26">
        <f t="shared" ref="D165" si="85">D163/D160</f>
        <v>2.9731284733024959</v>
      </c>
      <c r="E165" s="26">
        <f t="shared" ref="E165" si="86">E163/E160</f>
        <v>-17.615450403050168</v>
      </c>
      <c r="F165" s="26">
        <f t="shared" si="82"/>
        <v>-20.588578876352663</v>
      </c>
      <c r="G165" s="104">
        <f t="shared" si="84"/>
        <v>-592.48870545722673</v>
      </c>
      <c r="H165" s="131"/>
      <c r="I165" s="4"/>
      <c r="J165" s="95"/>
    </row>
    <row r="166" spans="1:10" s="12" customFormat="1" ht="19.5" thickBot="1" x14ac:dyDescent="0.3">
      <c r="A166" s="189" t="s">
        <v>264</v>
      </c>
      <c r="B166" s="190"/>
      <c r="C166" s="190"/>
      <c r="D166" s="190"/>
      <c r="E166" s="190"/>
      <c r="F166" s="190"/>
      <c r="G166" s="190"/>
      <c r="H166" s="191"/>
      <c r="I166" s="4"/>
      <c r="J166" s="95"/>
    </row>
    <row r="167" spans="1:10" s="12" customFormat="1" x14ac:dyDescent="0.25">
      <c r="A167" s="47" t="s">
        <v>265</v>
      </c>
      <c r="B167" s="53" t="s">
        <v>266</v>
      </c>
      <c r="C167" s="32" t="s">
        <v>50</v>
      </c>
      <c r="D167" s="44">
        <f>D168+D172+D175+D181+D184</f>
        <v>12745.903607388491</v>
      </c>
      <c r="E167" s="44">
        <f>E168+E172+E175+E181+E184</f>
        <v>12922.133003742998</v>
      </c>
      <c r="F167" s="44">
        <f t="shared" ref="F167:F228" si="87">E167-D167</f>
        <v>176.22939635450712</v>
      </c>
      <c r="G167" s="122">
        <f t="shared" ref="G167:G228" si="88">IF(D167=0,"",E167/D167*100)</f>
        <v>101.38263556498536</v>
      </c>
      <c r="H167" s="129"/>
      <c r="I167" s="4"/>
      <c r="J167" s="95"/>
    </row>
    <row r="168" spans="1:10" s="12" customFormat="1" x14ac:dyDescent="0.25">
      <c r="A168" s="19" t="s">
        <v>267</v>
      </c>
      <c r="B168" s="20" t="s">
        <v>51</v>
      </c>
      <c r="C168" s="21" t="s">
        <v>50</v>
      </c>
      <c r="D168" s="26">
        <f>D171</f>
        <v>3647.674369694867</v>
      </c>
      <c r="E168" s="26">
        <f t="shared" ref="E168" si="89">E171</f>
        <v>2337.7486629999999</v>
      </c>
      <c r="F168" s="26">
        <f t="shared" si="87"/>
        <v>-1309.9257066948671</v>
      </c>
      <c r="G168" s="104">
        <f t="shared" si="88"/>
        <v>64.088743294143214</v>
      </c>
      <c r="H168" s="130"/>
      <c r="I168" s="4"/>
      <c r="J168" s="95"/>
    </row>
    <row r="169" spans="1:10" s="12" customFormat="1" ht="31.5" x14ac:dyDescent="0.25">
      <c r="A169" s="19" t="s">
        <v>268</v>
      </c>
      <c r="B169" s="34" t="s">
        <v>52</v>
      </c>
      <c r="C169" s="21" t="s">
        <v>50</v>
      </c>
      <c r="D169" s="26" t="s">
        <v>5</v>
      </c>
      <c r="E169" s="26" t="s">
        <v>5</v>
      </c>
      <c r="F169" s="26" t="s">
        <v>5</v>
      </c>
      <c r="G169" s="140" t="s">
        <v>5</v>
      </c>
      <c r="H169" s="130"/>
      <c r="I169" s="4"/>
      <c r="J169" s="95"/>
    </row>
    <row r="170" spans="1:10" s="12" customFormat="1" ht="31.5" x14ac:dyDescent="0.25">
      <c r="A170" s="19" t="s">
        <v>269</v>
      </c>
      <c r="B170" s="34" t="s">
        <v>53</v>
      </c>
      <c r="C170" s="21" t="s">
        <v>50</v>
      </c>
      <c r="D170" s="26" t="s">
        <v>5</v>
      </c>
      <c r="E170" s="26" t="s">
        <v>5</v>
      </c>
      <c r="F170" s="26" t="s">
        <v>5</v>
      </c>
      <c r="G170" s="104" t="s">
        <v>5</v>
      </c>
      <c r="H170" s="130"/>
      <c r="I170" s="4"/>
      <c r="J170" s="95"/>
    </row>
    <row r="171" spans="1:10" s="12" customFormat="1" ht="31.5" x14ac:dyDescent="0.25">
      <c r="A171" s="19" t="s">
        <v>270</v>
      </c>
      <c r="B171" s="34" t="s">
        <v>54</v>
      </c>
      <c r="C171" s="21" t="s">
        <v>50</v>
      </c>
      <c r="D171" s="26">
        <v>3647.674369694867</v>
      </c>
      <c r="E171" s="26">
        <v>2337.7486629999999</v>
      </c>
      <c r="F171" s="26">
        <f t="shared" si="87"/>
        <v>-1309.9257066948671</v>
      </c>
      <c r="G171" s="104">
        <f t="shared" si="88"/>
        <v>64.088743294143214</v>
      </c>
      <c r="H171" s="130"/>
      <c r="I171" s="4"/>
      <c r="J171" s="95"/>
    </row>
    <row r="172" spans="1:10" s="12" customFormat="1" x14ac:dyDescent="0.25">
      <c r="A172" s="19" t="s">
        <v>271</v>
      </c>
      <c r="B172" s="20" t="s">
        <v>55</v>
      </c>
      <c r="C172" s="21" t="s">
        <v>50</v>
      </c>
      <c r="D172" s="26">
        <v>1696.8932231742199</v>
      </c>
      <c r="E172" s="26">
        <v>2233.0186939999999</v>
      </c>
      <c r="F172" s="26">
        <f t="shared" si="87"/>
        <v>536.12547082577998</v>
      </c>
      <c r="G172" s="104">
        <f t="shared" si="88"/>
        <v>131.59453190713438</v>
      </c>
      <c r="H172" s="130"/>
      <c r="I172" s="4"/>
      <c r="J172" s="95"/>
    </row>
    <row r="173" spans="1:10" s="12" customFormat="1" x14ac:dyDescent="0.25">
      <c r="A173" s="19" t="s">
        <v>272</v>
      </c>
      <c r="B173" s="20" t="s">
        <v>56</v>
      </c>
      <c r="C173" s="21" t="s">
        <v>50</v>
      </c>
      <c r="D173" s="26" t="s">
        <v>5</v>
      </c>
      <c r="E173" s="26" t="s">
        <v>5</v>
      </c>
      <c r="F173" s="26" t="s">
        <v>5</v>
      </c>
      <c r="G173" s="104" t="s">
        <v>5</v>
      </c>
      <c r="H173" s="130"/>
      <c r="I173" s="4"/>
      <c r="J173" s="95"/>
    </row>
    <row r="174" spans="1:10" s="12" customFormat="1" x14ac:dyDescent="0.25">
      <c r="A174" s="19" t="s">
        <v>273</v>
      </c>
      <c r="B174" s="20" t="s">
        <v>57</v>
      </c>
      <c r="C174" s="21" t="s">
        <v>50</v>
      </c>
      <c r="D174" s="26" t="s">
        <v>5</v>
      </c>
      <c r="E174" s="26" t="s">
        <v>5</v>
      </c>
      <c r="F174" s="26" t="s">
        <v>5</v>
      </c>
      <c r="G174" s="104" t="s">
        <v>5</v>
      </c>
      <c r="H174" s="130"/>
      <c r="I174" s="4"/>
      <c r="J174" s="95"/>
    </row>
    <row r="175" spans="1:10" s="12" customFormat="1" x14ac:dyDescent="0.25">
      <c r="A175" s="19" t="s">
        <v>274</v>
      </c>
      <c r="B175" s="20" t="s">
        <v>59</v>
      </c>
      <c r="C175" s="21" t="s">
        <v>50</v>
      </c>
      <c r="D175" s="26">
        <v>0.64163999999999999</v>
      </c>
      <c r="E175" s="26">
        <v>2.3006601</v>
      </c>
      <c r="F175" s="26">
        <f t="shared" si="87"/>
        <v>1.6590201</v>
      </c>
      <c r="G175" s="104">
        <f t="shared" si="88"/>
        <v>358.55933233588928</v>
      </c>
      <c r="H175" s="130"/>
      <c r="I175" s="4"/>
      <c r="J175" s="95"/>
    </row>
    <row r="176" spans="1:10" s="12" customFormat="1" x14ac:dyDescent="0.25">
      <c r="A176" s="19" t="s">
        <v>275</v>
      </c>
      <c r="B176" s="20" t="s">
        <v>61</v>
      </c>
      <c r="C176" s="21" t="s">
        <v>50</v>
      </c>
      <c r="D176" s="26" t="s">
        <v>5</v>
      </c>
      <c r="E176" s="26" t="s">
        <v>5</v>
      </c>
      <c r="F176" s="26" t="s">
        <v>5</v>
      </c>
      <c r="G176" s="104" t="s">
        <v>5</v>
      </c>
      <c r="H176" s="130"/>
      <c r="I176" s="4"/>
      <c r="J176" s="95"/>
    </row>
    <row r="177" spans="1:10" s="12" customFormat="1" x14ac:dyDescent="0.25">
      <c r="A177" s="19" t="s">
        <v>276</v>
      </c>
      <c r="B177" s="20" t="s">
        <v>63</v>
      </c>
      <c r="C177" s="21" t="s">
        <v>50</v>
      </c>
      <c r="D177" s="26" t="s">
        <v>5</v>
      </c>
      <c r="E177" s="26" t="s">
        <v>5</v>
      </c>
      <c r="F177" s="26" t="s">
        <v>5</v>
      </c>
      <c r="G177" s="104" t="s">
        <v>5</v>
      </c>
      <c r="H177" s="130"/>
      <c r="I177" s="4"/>
      <c r="J177" s="95"/>
    </row>
    <row r="178" spans="1:10" s="12" customFormat="1" ht="31.5" x14ac:dyDescent="0.25">
      <c r="A178" s="19" t="s">
        <v>277</v>
      </c>
      <c r="B178" s="25" t="s">
        <v>65</v>
      </c>
      <c r="C178" s="21" t="s">
        <v>50</v>
      </c>
      <c r="D178" s="26" t="s">
        <v>5</v>
      </c>
      <c r="E178" s="26" t="s">
        <v>5</v>
      </c>
      <c r="F178" s="26" t="s">
        <v>5</v>
      </c>
      <c r="G178" s="104" t="s">
        <v>5</v>
      </c>
      <c r="H178" s="130"/>
      <c r="I178" s="4"/>
      <c r="J178" s="95"/>
    </row>
    <row r="179" spans="1:10" s="12" customFormat="1" x14ac:dyDescent="0.25">
      <c r="A179" s="19" t="s">
        <v>278</v>
      </c>
      <c r="B179" s="27" t="s">
        <v>67</v>
      </c>
      <c r="C179" s="21" t="s">
        <v>50</v>
      </c>
      <c r="D179" s="26" t="s">
        <v>5</v>
      </c>
      <c r="E179" s="26" t="s">
        <v>5</v>
      </c>
      <c r="F179" s="26" t="s">
        <v>5</v>
      </c>
      <c r="G179" s="104" t="s">
        <v>5</v>
      </c>
      <c r="H179" s="130"/>
      <c r="I179" s="4"/>
      <c r="J179" s="95"/>
    </row>
    <row r="180" spans="1:10" s="12" customFormat="1" x14ac:dyDescent="0.25">
      <c r="A180" s="19" t="s">
        <v>279</v>
      </c>
      <c r="B180" s="27" t="s">
        <v>69</v>
      </c>
      <c r="C180" s="21" t="s">
        <v>50</v>
      </c>
      <c r="D180" s="26" t="s">
        <v>5</v>
      </c>
      <c r="E180" s="26" t="s">
        <v>5</v>
      </c>
      <c r="F180" s="26" t="s">
        <v>5</v>
      </c>
      <c r="G180" s="104" t="s">
        <v>5</v>
      </c>
      <c r="H180" s="130"/>
      <c r="I180" s="4"/>
      <c r="J180" s="95"/>
    </row>
    <row r="181" spans="1:10" s="12" customFormat="1" ht="31.5" x14ac:dyDescent="0.25">
      <c r="A181" s="19" t="s">
        <v>280</v>
      </c>
      <c r="B181" s="35" t="s">
        <v>281</v>
      </c>
      <c r="C181" s="21" t="s">
        <v>50</v>
      </c>
      <c r="D181" s="26">
        <f>D183</f>
        <v>6925.4011523600002</v>
      </c>
      <c r="E181" s="26">
        <f>E183</f>
        <v>7167.3609170599993</v>
      </c>
      <c r="F181" s="26">
        <f t="shared" si="87"/>
        <v>241.95976469999914</v>
      </c>
      <c r="G181" s="104">
        <f t="shared" si="88"/>
        <v>103.49380143296891</v>
      </c>
      <c r="H181" s="130"/>
      <c r="I181" s="4"/>
      <c r="J181" s="95"/>
    </row>
    <row r="182" spans="1:10" s="12" customFormat="1" x14ac:dyDescent="0.25">
      <c r="A182" s="19" t="s">
        <v>282</v>
      </c>
      <c r="B182" s="34" t="s">
        <v>283</v>
      </c>
      <c r="C182" s="21" t="s">
        <v>50</v>
      </c>
      <c r="D182" s="26">
        <v>0</v>
      </c>
      <c r="E182" s="26">
        <v>0</v>
      </c>
      <c r="F182" s="26">
        <f t="shared" si="87"/>
        <v>0</v>
      </c>
      <c r="G182" s="141" t="str">
        <f t="shared" si="88"/>
        <v/>
      </c>
      <c r="H182" s="130"/>
      <c r="I182" s="4"/>
      <c r="J182" s="95"/>
    </row>
    <row r="183" spans="1:10" s="12" customFormat="1" x14ac:dyDescent="0.25">
      <c r="A183" s="19" t="s">
        <v>284</v>
      </c>
      <c r="B183" s="34" t="s">
        <v>285</v>
      </c>
      <c r="C183" s="21" t="s">
        <v>50</v>
      </c>
      <c r="D183" s="26">
        <v>6925.4011523600002</v>
      </c>
      <c r="E183" s="26">
        <v>7167.3609170599993</v>
      </c>
      <c r="F183" s="26">
        <f t="shared" si="87"/>
        <v>241.95976469999914</v>
      </c>
      <c r="G183" s="104">
        <f t="shared" si="88"/>
        <v>103.49380143296891</v>
      </c>
      <c r="H183" s="130"/>
      <c r="I183" s="4"/>
      <c r="J183" s="95"/>
    </row>
    <row r="184" spans="1:10" s="12" customFormat="1" x14ac:dyDescent="0.25">
      <c r="A184" s="19" t="s">
        <v>286</v>
      </c>
      <c r="B184" s="20" t="s">
        <v>71</v>
      </c>
      <c r="C184" s="21" t="s">
        <v>50</v>
      </c>
      <c r="D184" s="26">
        <v>475.29322215940294</v>
      </c>
      <c r="E184" s="26">
        <v>1181.704069583001</v>
      </c>
      <c r="F184" s="26">
        <f t="shared" si="87"/>
        <v>706.41084742359806</v>
      </c>
      <c r="G184" s="104">
        <f t="shared" si="88"/>
        <v>248.62632465368571</v>
      </c>
      <c r="H184" s="130"/>
      <c r="I184" s="4"/>
      <c r="J184" s="95"/>
    </row>
    <row r="185" spans="1:10" s="12" customFormat="1" x14ac:dyDescent="0.25">
      <c r="A185" s="19" t="s">
        <v>287</v>
      </c>
      <c r="B185" s="48" t="s">
        <v>288</v>
      </c>
      <c r="C185" s="21" t="s">
        <v>50</v>
      </c>
      <c r="D185" s="36">
        <f>D186+D187+D194+D195+D196+D198+D199+D200+D201+D202</f>
        <v>12042.194120419534</v>
      </c>
      <c r="E185" s="36">
        <f t="shared" ref="E185" si="90">E186+E187+E194+E195+E196+E198+E199+E200+E201+E202</f>
        <v>12113.518455493</v>
      </c>
      <c r="F185" s="36">
        <f t="shared" si="87"/>
        <v>71.3243350734665</v>
      </c>
      <c r="G185" s="122">
        <f t="shared" si="88"/>
        <v>100.59228687363979</v>
      </c>
      <c r="H185" s="130"/>
      <c r="I185" s="4"/>
      <c r="J185" s="95"/>
    </row>
    <row r="186" spans="1:10" s="12" customFormat="1" x14ac:dyDescent="0.25">
      <c r="A186" s="19" t="s">
        <v>289</v>
      </c>
      <c r="B186" s="35" t="s">
        <v>290</v>
      </c>
      <c r="C186" s="21" t="s">
        <v>50</v>
      </c>
      <c r="D186" s="26">
        <v>1931.61224750366</v>
      </c>
      <c r="E186" s="26">
        <v>2378.8023164900001</v>
      </c>
      <c r="F186" s="26">
        <f t="shared" si="87"/>
        <v>447.19006898634007</v>
      </c>
      <c r="G186" s="104">
        <f t="shared" si="88"/>
        <v>123.15113033499716</v>
      </c>
      <c r="H186" s="130"/>
      <c r="I186" s="4"/>
      <c r="J186" s="95"/>
    </row>
    <row r="187" spans="1:10" s="12" customFormat="1" x14ac:dyDescent="0.25">
      <c r="A187" s="19" t="s">
        <v>291</v>
      </c>
      <c r="B187" s="35" t="s">
        <v>292</v>
      </c>
      <c r="C187" s="21" t="s">
        <v>50</v>
      </c>
      <c r="D187" s="26">
        <f>D189</f>
        <v>6162.1774777737883</v>
      </c>
      <c r="E187" s="26">
        <f t="shared" ref="E187" si="91">E189</f>
        <v>5427.9528878700003</v>
      </c>
      <c r="F187" s="26">
        <f t="shared" si="87"/>
        <v>-734.224589903788</v>
      </c>
      <c r="G187" s="104">
        <f t="shared" si="88"/>
        <v>88.084981444431847</v>
      </c>
      <c r="H187" s="130"/>
      <c r="I187" s="4"/>
      <c r="J187" s="95"/>
    </row>
    <row r="188" spans="1:10" s="12" customFormat="1" x14ac:dyDescent="0.25">
      <c r="A188" s="19" t="s">
        <v>293</v>
      </c>
      <c r="B188" s="34" t="s">
        <v>294</v>
      </c>
      <c r="C188" s="21" t="s">
        <v>50</v>
      </c>
      <c r="D188" s="26" t="s">
        <v>5</v>
      </c>
      <c r="E188" s="26" t="s">
        <v>5</v>
      </c>
      <c r="F188" s="26" t="s">
        <v>5</v>
      </c>
      <c r="G188" s="104" t="s">
        <v>5</v>
      </c>
      <c r="H188" s="130"/>
      <c r="I188" s="4"/>
      <c r="J188" s="95"/>
    </row>
    <row r="189" spans="1:10" s="12" customFormat="1" x14ac:dyDescent="0.25">
      <c r="A189" s="19" t="s">
        <v>295</v>
      </c>
      <c r="B189" s="34" t="s">
        <v>296</v>
      </c>
      <c r="C189" s="21" t="s">
        <v>50</v>
      </c>
      <c r="D189" s="26">
        <v>6162.1774777737883</v>
      </c>
      <c r="E189" s="26">
        <v>5427.9528878700003</v>
      </c>
      <c r="F189" s="26">
        <f t="shared" si="87"/>
        <v>-734.224589903788</v>
      </c>
      <c r="G189" s="104">
        <f t="shared" si="88"/>
        <v>88.084981444431847</v>
      </c>
      <c r="H189" s="130"/>
      <c r="I189" s="4"/>
      <c r="J189" s="95"/>
    </row>
    <row r="190" spans="1:10" s="12" customFormat="1" x14ac:dyDescent="0.25">
      <c r="A190" s="19" t="s">
        <v>297</v>
      </c>
      <c r="B190" s="34" t="s">
        <v>298</v>
      </c>
      <c r="C190" s="21" t="s">
        <v>50</v>
      </c>
      <c r="D190" s="26" t="s">
        <v>5</v>
      </c>
      <c r="E190" s="26" t="s">
        <v>5</v>
      </c>
      <c r="F190" s="26" t="s">
        <v>5</v>
      </c>
      <c r="G190" s="104" t="s">
        <v>5</v>
      </c>
      <c r="H190" s="130"/>
      <c r="I190" s="4"/>
      <c r="J190" s="95"/>
    </row>
    <row r="191" spans="1:10" s="12" customFormat="1" ht="31.5" x14ac:dyDescent="0.25">
      <c r="A191" s="19" t="s">
        <v>299</v>
      </c>
      <c r="B191" s="35" t="s">
        <v>300</v>
      </c>
      <c r="C191" s="21" t="s">
        <v>50</v>
      </c>
      <c r="D191" s="26" t="s">
        <v>5</v>
      </c>
      <c r="E191" s="26" t="s">
        <v>5</v>
      </c>
      <c r="F191" s="26" t="s">
        <v>5</v>
      </c>
      <c r="G191" s="104" t="s">
        <v>5</v>
      </c>
      <c r="H191" s="130"/>
      <c r="I191" s="4"/>
      <c r="J191" s="95"/>
    </row>
    <row r="192" spans="1:10" s="12" customFormat="1" ht="31.5" x14ac:dyDescent="0.25">
      <c r="A192" s="19" t="s">
        <v>301</v>
      </c>
      <c r="B192" s="35" t="s">
        <v>302</v>
      </c>
      <c r="C192" s="21" t="s">
        <v>50</v>
      </c>
      <c r="D192" s="26" t="s">
        <v>5</v>
      </c>
      <c r="E192" s="26" t="s">
        <v>5</v>
      </c>
      <c r="F192" s="26" t="s">
        <v>5</v>
      </c>
      <c r="G192" s="104" t="s">
        <v>5</v>
      </c>
      <c r="H192" s="130"/>
      <c r="I192" s="4"/>
      <c r="J192" s="95"/>
    </row>
    <row r="193" spans="1:10" s="12" customFormat="1" x14ac:dyDescent="0.25">
      <c r="A193" s="19" t="s">
        <v>303</v>
      </c>
      <c r="B193" s="35" t="s">
        <v>304</v>
      </c>
      <c r="C193" s="21" t="s">
        <v>50</v>
      </c>
      <c r="D193" s="26" t="s">
        <v>5</v>
      </c>
      <c r="E193" s="26" t="s">
        <v>5</v>
      </c>
      <c r="F193" s="26" t="s">
        <v>5</v>
      </c>
      <c r="G193" s="104" t="s">
        <v>5</v>
      </c>
      <c r="H193" s="130"/>
      <c r="I193" s="4"/>
      <c r="J193" s="95"/>
    </row>
    <row r="194" spans="1:10" s="12" customFormat="1" x14ac:dyDescent="0.25">
      <c r="A194" s="19" t="s">
        <v>305</v>
      </c>
      <c r="B194" s="35" t="s">
        <v>306</v>
      </c>
      <c r="C194" s="21" t="s">
        <v>50</v>
      </c>
      <c r="D194" s="26">
        <v>1457.52555341063</v>
      </c>
      <c r="E194" s="26">
        <v>1456.7938531038001</v>
      </c>
      <c r="F194" s="26">
        <f t="shared" si="87"/>
        <v>-0.73170030682990728</v>
      </c>
      <c r="G194" s="104">
        <f t="shared" si="88"/>
        <v>99.949798457727368</v>
      </c>
      <c r="H194" s="130"/>
      <c r="I194" s="4"/>
      <c r="J194" s="95"/>
    </row>
    <row r="195" spans="1:10" s="12" customFormat="1" x14ac:dyDescent="0.25">
      <c r="A195" s="19" t="s">
        <v>307</v>
      </c>
      <c r="B195" s="35" t="s">
        <v>308</v>
      </c>
      <c r="C195" s="21" t="s">
        <v>50</v>
      </c>
      <c r="D195" s="26">
        <v>412.26313870067798</v>
      </c>
      <c r="E195" s="26">
        <v>435.09891729999998</v>
      </c>
      <c r="F195" s="26">
        <f t="shared" si="87"/>
        <v>22.835778599321998</v>
      </c>
      <c r="G195" s="104">
        <f t="shared" si="88"/>
        <v>105.53912694481808</v>
      </c>
      <c r="H195" s="130"/>
      <c r="I195" s="4"/>
      <c r="J195" s="95"/>
    </row>
    <row r="196" spans="1:10" s="12" customFormat="1" x14ac:dyDescent="0.25">
      <c r="A196" s="19" t="s">
        <v>309</v>
      </c>
      <c r="B196" s="35" t="s">
        <v>310</v>
      </c>
      <c r="C196" s="21" t="s">
        <v>50</v>
      </c>
      <c r="D196" s="26">
        <v>543.05487731818403</v>
      </c>
      <c r="E196" s="26">
        <v>557.66694254000004</v>
      </c>
      <c r="F196" s="26">
        <f t="shared" si="87"/>
        <v>14.61206522181601</v>
      </c>
      <c r="G196" s="104">
        <f t="shared" si="88"/>
        <v>102.69071613792995</v>
      </c>
      <c r="H196" s="130"/>
      <c r="I196" s="4"/>
      <c r="J196" s="95"/>
    </row>
    <row r="197" spans="1:10" s="12" customFormat="1" x14ac:dyDescent="0.25">
      <c r="A197" s="19" t="s">
        <v>311</v>
      </c>
      <c r="B197" s="34" t="s">
        <v>312</v>
      </c>
      <c r="C197" s="21" t="s">
        <v>50</v>
      </c>
      <c r="D197" s="26">
        <v>17.085000000000001</v>
      </c>
      <c r="E197" s="26">
        <v>253.03406699999999</v>
      </c>
      <c r="F197" s="26">
        <f t="shared" si="87"/>
        <v>235.94906699999999</v>
      </c>
      <c r="G197" s="104">
        <f t="shared" si="88"/>
        <v>1481.0305355575065</v>
      </c>
      <c r="H197" s="130"/>
      <c r="I197" s="4"/>
      <c r="J197" s="95"/>
    </row>
    <row r="198" spans="1:10" s="12" customFormat="1" x14ac:dyDescent="0.25">
      <c r="A198" s="19" t="s">
        <v>313</v>
      </c>
      <c r="B198" s="35" t="s">
        <v>314</v>
      </c>
      <c r="C198" s="21" t="s">
        <v>50</v>
      </c>
      <c r="D198" s="26">
        <v>337.21511869866652</v>
      </c>
      <c r="E198" s="26">
        <v>579.11597221920101</v>
      </c>
      <c r="F198" s="26">
        <f t="shared" si="87"/>
        <v>241.9008535205345</v>
      </c>
      <c r="G198" s="104">
        <f t="shared" si="88"/>
        <v>171.73487785898936</v>
      </c>
      <c r="H198" s="130"/>
      <c r="I198" s="4"/>
      <c r="J198" s="95"/>
    </row>
    <row r="199" spans="1:10" s="12" customFormat="1" x14ac:dyDescent="0.25">
      <c r="A199" s="19" t="s">
        <v>315</v>
      </c>
      <c r="B199" s="35" t="s">
        <v>316</v>
      </c>
      <c r="C199" s="21" t="s">
        <v>50</v>
      </c>
      <c r="D199" s="26">
        <v>824.43063200000006</v>
      </c>
      <c r="E199" s="26">
        <v>934.97595256</v>
      </c>
      <c r="F199" s="26">
        <f t="shared" si="87"/>
        <v>110.54532055999994</v>
      </c>
      <c r="G199" s="104">
        <f t="shared" si="88"/>
        <v>113.40868670682774</v>
      </c>
      <c r="H199" s="130"/>
      <c r="I199" s="4"/>
      <c r="J199" s="95"/>
    </row>
    <row r="200" spans="1:10" s="12" customFormat="1" x14ac:dyDescent="0.25">
      <c r="A200" s="19" t="s">
        <v>317</v>
      </c>
      <c r="B200" s="35" t="s">
        <v>318</v>
      </c>
      <c r="C200" s="21" t="s">
        <v>50</v>
      </c>
      <c r="D200" s="26">
        <v>31.678240000000002</v>
      </c>
      <c r="E200" s="26">
        <v>29.52052479</v>
      </c>
      <c r="F200" s="26">
        <f t="shared" si="87"/>
        <v>-2.1577152100000028</v>
      </c>
      <c r="G200" s="104">
        <f t="shared" si="88"/>
        <v>93.18865186323481</v>
      </c>
      <c r="H200" s="130"/>
      <c r="I200" s="4"/>
      <c r="J200" s="95"/>
    </row>
    <row r="201" spans="1:10" s="12" customFormat="1" ht="31.5" x14ac:dyDescent="0.25">
      <c r="A201" s="19" t="s">
        <v>319</v>
      </c>
      <c r="B201" s="35" t="s">
        <v>320</v>
      </c>
      <c r="C201" s="21" t="s">
        <v>50</v>
      </c>
      <c r="D201" s="26">
        <v>147.24265676858991</v>
      </c>
      <c r="E201" s="26">
        <v>77.387808829999997</v>
      </c>
      <c r="F201" s="26">
        <f t="shared" si="87"/>
        <v>-69.854847938589913</v>
      </c>
      <c r="G201" s="104">
        <f t="shared" si="88"/>
        <v>52.558009022904642</v>
      </c>
      <c r="H201" s="130"/>
      <c r="I201" s="4"/>
      <c r="J201" s="95"/>
    </row>
    <row r="202" spans="1:10" s="12" customFormat="1" x14ac:dyDescent="0.25">
      <c r="A202" s="19" t="s">
        <v>321</v>
      </c>
      <c r="B202" s="35" t="s">
        <v>322</v>
      </c>
      <c r="C202" s="21" t="s">
        <v>50</v>
      </c>
      <c r="D202" s="26">
        <v>194.99417824533739</v>
      </c>
      <c r="E202" s="26">
        <v>236.20327978999967</v>
      </c>
      <c r="F202" s="26">
        <f t="shared" si="87"/>
        <v>41.209101544662275</v>
      </c>
      <c r="G202" s="104">
        <f t="shared" si="88"/>
        <v>121.13350353096894</v>
      </c>
      <c r="H202" s="130"/>
      <c r="I202" s="4"/>
      <c r="J202" s="95"/>
    </row>
    <row r="203" spans="1:10" s="12" customFormat="1" x14ac:dyDescent="0.25">
      <c r="A203" s="19" t="s">
        <v>323</v>
      </c>
      <c r="B203" s="48" t="s">
        <v>324</v>
      </c>
      <c r="C203" s="21" t="s">
        <v>50</v>
      </c>
      <c r="D203" s="36">
        <f>D209</f>
        <v>0</v>
      </c>
      <c r="E203" s="36">
        <f t="shared" ref="E203" si="92">E209</f>
        <v>0</v>
      </c>
      <c r="F203" s="36">
        <f t="shared" si="87"/>
        <v>0</v>
      </c>
      <c r="G203" s="141" t="str">
        <f t="shared" si="88"/>
        <v/>
      </c>
      <c r="H203" s="130"/>
      <c r="I203" s="4"/>
      <c r="J203" s="95"/>
    </row>
    <row r="204" spans="1:10" s="12" customFormat="1" x14ac:dyDescent="0.25">
      <c r="A204" s="19" t="s">
        <v>325</v>
      </c>
      <c r="B204" s="35" t="s">
        <v>326</v>
      </c>
      <c r="C204" s="21" t="s">
        <v>50</v>
      </c>
      <c r="D204" s="26">
        <v>0</v>
      </c>
      <c r="E204" s="26">
        <v>0</v>
      </c>
      <c r="F204" s="26">
        <f t="shared" si="87"/>
        <v>0</v>
      </c>
      <c r="G204" s="141" t="str">
        <f t="shared" si="88"/>
        <v/>
      </c>
      <c r="H204" s="130"/>
      <c r="I204" s="4"/>
      <c r="J204" s="95"/>
    </row>
    <row r="205" spans="1:10" s="12" customFormat="1" x14ac:dyDescent="0.25">
      <c r="A205" s="19" t="s">
        <v>327</v>
      </c>
      <c r="B205" s="35" t="s">
        <v>328</v>
      </c>
      <c r="C205" s="21" t="s">
        <v>50</v>
      </c>
      <c r="D205" s="26" t="s">
        <v>5</v>
      </c>
      <c r="E205" s="26" t="s">
        <v>5</v>
      </c>
      <c r="F205" s="26" t="s">
        <v>5</v>
      </c>
      <c r="G205" s="104" t="s">
        <v>5</v>
      </c>
      <c r="H205" s="130"/>
      <c r="I205" s="4"/>
      <c r="J205" s="95"/>
    </row>
    <row r="206" spans="1:10" s="12" customFormat="1" ht="31.5" x14ac:dyDescent="0.25">
      <c r="A206" s="19" t="s">
        <v>329</v>
      </c>
      <c r="B206" s="34" t="s">
        <v>330</v>
      </c>
      <c r="C206" s="21" t="s">
        <v>50</v>
      </c>
      <c r="D206" s="26" t="s">
        <v>5</v>
      </c>
      <c r="E206" s="26" t="s">
        <v>5</v>
      </c>
      <c r="F206" s="26" t="s">
        <v>5</v>
      </c>
      <c r="G206" s="104" t="s">
        <v>5</v>
      </c>
      <c r="H206" s="130"/>
      <c r="I206" s="4"/>
      <c r="J206" s="95"/>
    </row>
    <row r="207" spans="1:10" s="12" customFormat="1" x14ac:dyDescent="0.25">
      <c r="A207" s="19" t="s">
        <v>331</v>
      </c>
      <c r="B207" s="37" t="s">
        <v>332</v>
      </c>
      <c r="C207" s="21" t="s">
        <v>50</v>
      </c>
      <c r="D207" s="26" t="s">
        <v>5</v>
      </c>
      <c r="E207" s="26" t="s">
        <v>5</v>
      </c>
      <c r="F207" s="26" t="s">
        <v>5</v>
      </c>
      <c r="G207" s="104" t="s">
        <v>5</v>
      </c>
      <c r="H207" s="130"/>
      <c r="I207" s="4"/>
      <c r="J207" s="95"/>
    </row>
    <row r="208" spans="1:10" s="12" customFormat="1" x14ac:dyDescent="0.25">
      <c r="A208" s="19" t="s">
        <v>333</v>
      </c>
      <c r="B208" s="37" t="s">
        <v>334</v>
      </c>
      <c r="C208" s="21" t="s">
        <v>50</v>
      </c>
      <c r="D208" s="26" t="s">
        <v>5</v>
      </c>
      <c r="E208" s="26" t="s">
        <v>5</v>
      </c>
      <c r="F208" s="26" t="s">
        <v>5</v>
      </c>
      <c r="G208" s="104" t="s">
        <v>5</v>
      </c>
      <c r="H208" s="130"/>
      <c r="I208" s="4"/>
      <c r="J208" s="95"/>
    </row>
    <row r="209" spans="1:10" s="12" customFormat="1" x14ac:dyDescent="0.25">
      <c r="A209" s="19" t="s">
        <v>335</v>
      </c>
      <c r="B209" s="35" t="s">
        <v>336</v>
      </c>
      <c r="C209" s="21" t="s">
        <v>50</v>
      </c>
      <c r="D209" s="26">
        <v>0</v>
      </c>
      <c r="E209" s="26">
        <v>0</v>
      </c>
      <c r="F209" s="26">
        <f t="shared" ref="F209" si="93">E209-D209</f>
        <v>0</v>
      </c>
      <c r="G209" s="141" t="str">
        <f t="shared" si="88"/>
        <v/>
      </c>
      <c r="H209" s="130"/>
      <c r="I209" s="4"/>
      <c r="J209" s="95"/>
    </row>
    <row r="210" spans="1:10" s="12" customFormat="1" x14ac:dyDescent="0.25">
      <c r="A210" s="19" t="s">
        <v>337</v>
      </c>
      <c r="B210" s="48" t="s">
        <v>338</v>
      </c>
      <c r="C210" s="21" t="s">
        <v>50</v>
      </c>
      <c r="D210" s="36">
        <f>D211+D218</f>
        <v>2658.3675475999999</v>
      </c>
      <c r="E210" s="36">
        <f t="shared" ref="E210" si="94">E211+E218</f>
        <v>2596.5470762999998</v>
      </c>
      <c r="F210" s="36">
        <f t="shared" si="87"/>
        <v>-61.820471300000008</v>
      </c>
      <c r="G210" s="122">
        <f t="shared" si="88"/>
        <v>97.674494960043717</v>
      </c>
      <c r="H210" s="130"/>
      <c r="I210" s="4"/>
      <c r="J210" s="95"/>
    </row>
    <row r="211" spans="1:10" s="12" customFormat="1" x14ac:dyDescent="0.25">
      <c r="A211" s="19" t="s">
        <v>339</v>
      </c>
      <c r="B211" s="35" t="s">
        <v>340</v>
      </c>
      <c r="C211" s="21" t="s">
        <v>50</v>
      </c>
      <c r="D211" s="26">
        <f>D212+D213+D214+D215</f>
        <v>2658.3675475999999</v>
      </c>
      <c r="E211" s="26">
        <f t="shared" ref="E211" si="95">E212+E213+E214+E215</f>
        <v>2596.1470762999998</v>
      </c>
      <c r="F211" s="26">
        <f t="shared" si="87"/>
        <v>-62.220471300000099</v>
      </c>
      <c r="G211" s="104">
        <f t="shared" si="88"/>
        <v>97.659448131761422</v>
      </c>
      <c r="H211" s="130"/>
      <c r="I211" s="4"/>
      <c r="J211" s="95"/>
    </row>
    <row r="212" spans="1:10" s="12" customFormat="1" x14ac:dyDescent="0.25">
      <c r="A212" s="19" t="s">
        <v>341</v>
      </c>
      <c r="B212" s="34" t="s">
        <v>342</v>
      </c>
      <c r="C212" s="21" t="s">
        <v>50</v>
      </c>
      <c r="D212" s="26">
        <v>171.86519815719936</v>
      </c>
      <c r="E212" s="26">
        <v>344.86171066000003</v>
      </c>
      <c r="F212" s="26">
        <f t="shared" si="87"/>
        <v>172.99651250280067</v>
      </c>
      <c r="G212" s="104">
        <f t="shared" si="88"/>
        <v>200.65825679528589</v>
      </c>
      <c r="H212" s="130"/>
      <c r="I212" s="4"/>
      <c r="J212" s="95"/>
    </row>
    <row r="213" spans="1:10" s="12" customFormat="1" x14ac:dyDescent="0.25">
      <c r="A213" s="19" t="s">
        <v>343</v>
      </c>
      <c r="B213" s="34" t="s">
        <v>344</v>
      </c>
      <c r="C213" s="21" t="s">
        <v>50</v>
      </c>
      <c r="D213" s="26">
        <v>2430.9694210472007</v>
      </c>
      <c r="E213" s="26">
        <v>2181.7875958299996</v>
      </c>
      <c r="F213" s="26">
        <f t="shared" si="87"/>
        <v>-249.18182521720109</v>
      </c>
      <c r="G213" s="104">
        <f t="shared" si="88"/>
        <v>89.74969314464434</v>
      </c>
      <c r="H213" s="130"/>
      <c r="I213" s="4"/>
      <c r="J213" s="95"/>
    </row>
    <row r="214" spans="1:10" s="12" customFormat="1" x14ac:dyDescent="0.25">
      <c r="A214" s="19" t="s">
        <v>345</v>
      </c>
      <c r="B214" s="34" t="s">
        <v>346</v>
      </c>
      <c r="C214" s="21" t="s">
        <v>50</v>
      </c>
      <c r="D214" s="26">
        <v>21.500560069999999</v>
      </c>
      <c r="E214" s="26">
        <v>2.44367958</v>
      </c>
      <c r="F214" s="26">
        <f t="shared" si="87"/>
        <v>-19.056880489999998</v>
      </c>
      <c r="G214" s="104">
        <f t="shared" si="88"/>
        <v>11.365655462202106</v>
      </c>
      <c r="H214" s="130"/>
      <c r="I214" s="4"/>
      <c r="J214" s="95"/>
    </row>
    <row r="215" spans="1:10" s="12" customFormat="1" x14ac:dyDescent="0.25">
      <c r="A215" s="19" t="s">
        <v>347</v>
      </c>
      <c r="B215" s="34" t="s">
        <v>348</v>
      </c>
      <c r="C215" s="21" t="s">
        <v>50</v>
      </c>
      <c r="D215" s="26">
        <v>34.032368325599556</v>
      </c>
      <c r="E215" s="26">
        <v>67.05409023</v>
      </c>
      <c r="F215" s="26">
        <f t="shared" si="87"/>
        <v>33.021721904400444</v>
      </c>
      <c r="G215" s="104">
        <f t="shared" si="88"/>
        <v>197.03033767285925</v>
      </c>
      <c r="H215" s="130"/>
      <c r="I215" s="4"/>
      <c r="J215" s="95"/>
    </row>
    <row r="216" spans="1:10" s="12" customFormat="1" x14ac:dyDescent="0.25">
      <c r="A216" s="19" t="s">
        <v>349</v>
      </c>
      <c r="B216" s="34" t="s">
        <v>350</v>
      </c>
      <c r="C216" s="21" t="s">
        <v>50</v>
      </c>
      <c r="D216" s="26">
        <v>0</v>
      </c>
      <c r="E216" s="26">
        <v>0</v>
      </c>
      <c r="F216" s="26">
        <f t="shared" si="87"/>
        <v>0</v>
      </c>
      <c r="G216" s="141" t="str">
        <f t="shared" si="88"/>
        <v/>
      </c>
      <c r="H216" s="130"/>
      <c r="I216" s="4"/>
      <c r="J216" s="95"/>
    </row>
    <row r="217" spans="1:10" s="12" customFormat="1" x14ac:dyDescent="0.25">
      <c r="A217" s="19" t="s">
        <v>351</v>
      </c>
      <c r="B217" s="34" t="s">
        <v>352</v>
      </c>
      <c r="C217" s="21" t="s">
        <v>50</v>
      </c>
      <c r="D217" s="26">
        <v>0</v>
      </c>
      <c r="E217" s="26">
        <v>0</v>
      </c>
      <c r="F217" s="26">
        <f t="shared" si="87"/>
        <v>0</v>
      </c>
      <c r="G217" s="141" t="str">
        <f t="shared" si="88"/>
        <v/>
      </c>
      <c r="H217" s="130"/>
      <c r="I217" s="4"/>
      <c r="J217" s="95"/>
    </row>
    <row r="218" spans="1:10" s="12" customFormat="1" x14ac:dyDescent="0.25">
      <c r="A218" s="19" t="s">
        <v>353</v>
      </c>
      <c r="B218" s="35" t="s">
        <v>354</v>
      </c>
      <c r="C218" s="21" t="s">
        <v>50</v>
      </c>
      <c r="D218" s="26">
        <v>0</v>
      </c>
      <c r="E218" s="26">
        <v>0.4</v>
      </c>
      <c r="F218" s="26">
        <f t="shared" si="87"/>
        <v>0.4</v>
      </c>
      <c r="G218" s="141" t="str">
        <f t="shared" si="88"/>
        <v/>
      </c>
      <c r="H218" s="130"/>
      <c r="I218" s="4"/>
      <c r="J218" s="95"/>
    </row>
    <row r="219" spans="1:10" s="12" customFormat="1" x14ac:dyDescent="0.25">
      <c r="A219" s="19" t="s">
        <v>355</v>
      </c>
      <c r="B219" s="35" t="s">
        <v>356</v>
      </c>
      <c r="C219" s="21" t="s">
        <v>50</v>
      </c>
      <c r="D219" s="26">
        <v>0</v>
      </c>
      <c r="E219" s="26">
        <v>0</v>
      </c>
      <c r="F219" s="26">
        <f t="shared" si="87"/>
        <v>0</v>
      </c>
      <c r="G219" s="141" t="str">
        <f t="shared" si="88"/>
        <v/>
      </c>
      <c r="H219" s="130"/>
      <c r="I219" s="4"/>
      <c r="J219" s="95"/>
    </row>
    <row r="220" spans="1:10" s="12" customFormat="1" x14ac:dyDescent="0.25">
      <c r="A220" s="19" t="s">
        <v>357</v>
      </c>
      <c r="B220" s="35" t="s">
        <v>134</v>
      </c>
      <c r="C220" s="21" t="s">
        <v>5</v>
      </c>
      <c r="D220" s="26" t="s">
        <v>5</v>
      </c>
      <c r="E220" s="26" t="s">
        <v>5</v>
      </c>
      <c r="F220" s="26" t="s">
        <v>5</v>
      </c>
      <c r="G220" s="104" t="s">
        <v>5</v>
      </c>
      <c r="H220" s="130"/>
      <c r="I220" s="4"/>
      <c r="J220" s="95"/>
    </row>
    <row r="221" spans="1:10" s="12" customFormat="1" ht="31.5" x14ac:dyDescent="0.25">
      <c r="A221" s="19" t="s">
        <v>358</v>
      </c>
      <c r="B221" s="35" t="s">
        <v>359</v>
      </c>
      <c r="C221" s="21" t="s">
        <v>50</v>
      </c>
      <c r="D221" s="26">
        <v>0</v>
      </c>
      <c r="E221" s="26">
        <v>0</v>
      </c>
      <c r="F221" s="26">
        <f t="shared" si="87"/>
        <v>0</v>
      </c>
      <c r="G221" s="141" t="str">
        <f t="shared" si="88"/>
        <v/>
      </c>
      <c r="H221" s="130"/>
      <c r="I221" s="4"/>
      <c r="J221" s="95"/>
    </row>
    <row r="222" spans="1:10" s="12" customFormat="1" x14ac:dyDescent="0.25">
      <c r="A222" s="19" t="s">
        <v>360</v>
      </c>
      <c r="B222" s="48" t="s">
        <v>361</v>
      </c>
      <c r="C222" s="21" t="s">
        <v>50</v>
      </c>
      <c r="D222" s="36">
        <f>D223+D224+D228+D232</f>
        <v>6686.7597619469998</v>
      </c>
      <c r="E222" s="36">
        <f>E223+E224+E228+E232</f>
        <v>7953.8008034900004</v>
      </c>
      <c r="F222" s="36">
        <f t="shared" si="87"/>
        <v>1267.0410415430006</v>
      </c>
      <c r="G222" s="122">
        <f t="shared" si="88"/>
        <v>118.94850550416774</v>
      </c>
      <c r="H222" s="130"/>
      <c r="I222" s="4"/>
      <c r="J222" s="95"/>
    </row>
    <row r="223" spans="1:10" s="12" customFormat="1" x14ac:dyDescent="0.25">
      <c r="A223" s="19" t="s">
        <v>362</v>
      </c>
      <c r="B223" s="35" t="s">
        <v>363</v>
      </c>
      <c r="C223" s="21" t="s">
        <v>50</v>
      </c>
      <c r="D223" s="26">
        <v>4</v>
      </c>
      <c r="E223" s="26">
        <v>13.95185637</v>
      </c>
      <c r="F223" s="26">
        <f t="shared" si="87"/>
        <v>9.9518563699999998</v>
      </c>
      <c r="G223" s="104">
        <f t="shared" si="88"/>
        <v>348.79640925000001</v>
      </c>
      <c r="H223" s="130"/>
      <c r="I223" s="4"/>
      <c r="J223" s="95"/>
    </row>
    <row r="224" spans="1:10" s="12" customFormat="1" x14ac:dyDescent="0.25">
      <c r="A224" s="19" t="s">
        <v>364</v>
      </c>
      <c r="B224" s="35" t="s">
        <v>365</v>
      </c>
      <c r="C224" s="21" t="s">
        <v>50</v>
      </c>
      <c r="D224" s="26">
        <f>D225+D226</f>
        <v>600</v>
      </c>
      <c r="E224" s="26">
        <f>E225+E226+E227</f>
        <v>1857.2422751500001</v>
      </c>
      <c r="F224" s="26">
        <f t="shared" si="87"/>
        <v>1257.2422751500001</v>
      </c>
      <c r="G224" s="104">
        <f t="shared" si="88"/>
        <v>309.54037919166666</v>
      </c>
      <c r="H224" s="130"/>
      <c r="I224" s="4"/>
      <c r="J224" s="95"/>
    </row>
    <row r="225" spans="1:10" s="12" customFormat="1" x14ac:dyDescent="0.25">
      <c r="A225" s="19" t="s">
        <v>366</v>
      </c>
      <c r="B225" s="34" t="s">
        <v>367</v>
      </c>
      <c r="C225" s="21" t="s">
        <v>50</v>
      </c>
      <c r="D225" s="26">
        <v>600</v>
      </c>
      <c r="E225" s="26">
        <v>1608.4550751500001</v>
      </c>
      <c r="F225" s="26">
        <f t="shared" si="87"/>
        <v>1008.4550751500001</v>
      </c>
      <c r="G225" s="104">
        <f t="shared" si="88"/>
        <v>268.07584585833337</v>
      </c>
      <c r="H225" s="130"/>
      <c r="I225" s="4"/>
      <c r="J225" s="95"/>
    </row>
    <row r="226" spans="1:10" s="12" customFormat="1" x14ac:dyDescent="0.25">
      <c r="A226" s="19" t="s">
        <v>368</v>
      </c>
      <c r="B226" s="34" t="s">
        <v>369</v>
      </c>
      <c r="C226" s="21" t="s">
        <v>50</v>
      </c>
      <c r="D226" s="26">
        <v>0</v>
      </c>
      <c r="E226" s="26">
        <v>49.542000000000002</v>
      </c>
      <c r="F226" s="26">
        <f t="shared" si="87"/>
        <v>49.542000000000002</v>
      </c>
      <c r="G226" s="141" t="str">
        <f t="shared" si="88"/>
        <v/>
      </c>
      <c r="H226" s="130"/>
      <c r="I226" s="4"/>
      <c r="J226" s="95"/>
    </row>
    <row r="227" spans="1:10" s="12" customFormat="1" x14ac:dyDescent="0.25">
      <c r="A227" s="19" t="s">
        <v>370</v>
      </c>
      <c r="B227" s="34" t="s">
        <v>371</v>
      </c>
      <c r="C227" s="21" t="s">
        <v>50</v>
      </c>
      <c r="D227" s="26">
        <v>0</v>
      </c>
      <c r="E227" s="26">
        <v>199.24520000000001</v>
      </c>
      <c r="F227" s="26">
        <f t="shared" si="87"/>
        <v>199.24520000000001</v>
      </c>
      <c r="G227" s="141" t="str">
        <f t="shared" si="88"/>
        <v/>
      </c>
      <c r="H227" s="130"/>
      <c r="I227" s="4"/>
      <c r="J227" s="95"/>
    </row>
    <row r="228" spans="1:10" s="12" customFormat="1" x14ac:dyDescent="0.25">
      <c r="A228" s="19" t="s">
        <v>372</v>
      </c>
      <c r="B228" s="35" t="s">
        <v>373</v>
      </c>
      <c r="C228" s="21" t="s">
        <v>50</v>
      </c>
      <c r="D228" s="26">
        <v>6081.3700723669999</v>
      </c>
      <c r="E228" s="26">
        <v>6081.8820723700001</v>
      </c>
      <c r="F228" s="26">
        <f t="shared" si="87"/>
        <v>0.51200000300013926</v>
      </c>
      <c r="G228" s="104">
        <f t="shared" si="88"/>
        <v>100.00841915550127</v>
      </c>
      <c r="H228" s="130"/>
      <c r="I228" s="4"/>
      <c r="J228" s="95"/>
    </row>
    <row r="229" spans="1:10" s="12" customFormat="1" x14ac:dyDescent="0.25">
      <c r="A229" s="19" t="s">
        <v>374</v>
      </c>
      <c r="B229" s="35" t="s">
        <v>375</v>
      </c>
      <c r="C229" s="21" t="s">
        <v>50</v>
      </c>
      <c r="D229" s="26" t="s">
        <v>5</v>
      </c>
      <c r="E229" s="26" t="s">
        <v>5</v>
      </c>
      <c r="F229" s="26" t="s">
        <v>5</v>
      </c>
      <c r="G229" s="104" t="s">
        <v>5</v>
      </c>
      <c r="H229" s="130"/>
      <c r="I229" s="4"/>
      <c r="J229" s="95"/>
    </row>
    <row r="230" spans="1:10" s="12" customFormat="1" x14ac:dyDescent="0.25">
      <c r="A230" s="19" t="s">
        <v>376</v>
      </c>
      <c r="B230" s="34" t="s">
        <v>377</v>
      </c>
      <c r="C230" s="21" t="s">
        <v>50</v>
      </c>
      <c r="D230" s="26" t="s">
        <v>5</v>
      </c>
      <c r="E230" s="26" t="s">
        <v>5</v>
      </c>
      <c r="F230" s="26" t="s">
        <v>5</v>
      </c>
      <c r="G230" s="104" t="s">
        <v>5</v>
      </c>
      <c r="H230" s="130"/>
      <c r="I230" s="4"/>
      <c r="J230" s="95"/>
    </row>
    <row r="231" spans="1:10" s="12" customFormat="1" x14ac:dyDescent="0.25">
      <c r="A231" s="19" t="s">
        <v>378</v>
      </c>
      <c r="B231" s="34" t="s">
        <v>379</v>
      </c>
      <c r="C231" s="21" t="s">
        <v>50</v>
      </c>
      <c r="D231" s="26" t="s">
        <v>5</v>
      </c>
      <c r="E231" s="26" t="s">
        <v>5</v>
      </c>
      <c r="F231" s="26" t="s">
        <v>5</v>
      </c>
      <c r="G231" s="104" t="s">
        <v>5</v>
      </c>
      <c r="H231" s="130"/>
      <c r="I231" s="4"/>
      <c r="J231" s="95"/>
    </row>
    <row r="232" spans="1:10" s="12" customFormat="1" x14ac:dyDescent="0.25">
      <c r="A232" s="19" t="s">
        <v>380</v>
      </c>
      <c r="B232" s="35" t="s">
        <v>381</v>
      </c>
      <c r="C232" s="21" t="s">
        <v>50</v>
      </c>
      <c r="D232" s="26">
        <v>1.38968958</v>
      </c>
      <c r="E232" s="26">
        <v>0.72459960000000001</v>
      </c>
      <c r="F232" s="26">
        <f t="shared" ref="F232:F252" si="96">E232-D232</f>
        <v>-0.66508997999999997</v>
      </c>
      <c r="G232" s="104">
        <f t="shared" ref="G232" si="97">IF(D232=0,"",E232/D232*100)</f>
        <v>52.141111974085611</v>
      </c>
      <c r="H232" s="130"/>
      <c r="I232" s="4"/>
      <c r="J232" s="95"/>
    </row>
    <row r="233" spans="1:10" s="12" customFormat="1" x14ac:dyDescent="0.25">
      <c r="A233" s="19" t="s">
        <v>382</v>
      </c>
      <c r="B233" s="35" t="s">
        <v>383</v>
      </c>
      <c r="C233" s="21" t="s">
        <v>50</v>
      </c>
      <c r="D233" s="26" t="s">
        <v>5</v>
      </c>
      <c r="E233" s="26" t="s">
        <v>5</v>
      </c>
      <c r="F233" s="26" t="s">
        <v>5</v>
      </c>
      <c r="G233" s="104" t="s">
        <v>5</v>
      </c>
      <c r="H233" s="130"/>
      <c r="I233" s="4"/>
      <c r="J233" s="95"/>
    </row>
    <row r="234" spans="1:10" s="12" customFormat="1" x14ac:dyDescent="0.25">
      <c r="A234" s="19" t="s">
        <v>384</v>
      </c>
      <c r="B234" s="35" t="s">
        <v>385</v>
      </c>
      <c r="C234" s="21" t="s">
        <v>50</v>
      </c>
      <c r="D234" s="26">
        <v>0</v>
      </c>
      <c r="E234" s="26">
        <v>0</v>
      </c>
      <c r="F234" s="26">
        <f t="shared" si="96"/>
        <v>0</v>
      </c>
      <c r="G234" s="141" t="str">
        <f t="shared" ref="G234:G252" si="98">IF(D234=0,"",E234/D234*100)</f>
        <v/>
      </c>
      <c r="H234" s="130"/>
      <c r="I234" s="4"/>
      <c r="J234" s="95"/>
    </row>
    <row r="235" spans="1:10" s="12" customFormat="1" x14ac:dyDescent="0.25">
      <c r="A235" s="19" t="s">
        <v>386</v>
      </c>
      <c r="B235" s="48" t="s">
        <v>387</v>
      </c>
      <c r="C235" s="21" t="s">
        <v>50</v>
      </c>
      <c r="D235" s="36">
        <f>D236</f>
        <v>669.2</v>
      </c>
      <c r="E235" s="36">
        <f t="shared" ref="E235" si="99">E236</f>
        <v>1926.4422751499999</v>
      </c>
      <c r="F235" s="36">
        <f t="shared" si="96"/>
        <v>1257.2422751499998</v>
      </c>
      <c r="G235" s="122">
        <f t="shared" si="98"/>
        <v>287.87242605349667</v>
      </c>
      <c r="H235" s="130"/>
      <c r="I235" s="4"/>
      <c r="J235" s="95"/>
    </row>
    <row r="236" spans="1:10" s="12" customFormat="1" x14ac:dyDescent="0.25">
      <c r="A236" s="19" t="s">
        <v>388</v>
      </c>
      <c r="B236" s="35" t="s">
        <v>389</v>
      </c>
      <c r="C236" s="21" t="s">
        <v>50</v>
      </c>
      <c r="D236" s="26">
        <f>SUM(D237:D239)</f>
        <v>669.2</v>
      </c>
      <c r="E236" s="26">
        <f>SUM(E237:E239)</f>
        <v>1926.4422751499999</v>
      </c>
      <c r="F236" s="26">
        <f t="shared" si="96"/>
        <v>1257.2422751499998</v>
      </c>
      <c r="G236" s="104">
        <f t="shared" si="98"/>
        <v>287.87242605349667</v>
      </c>
      <c r="H236" s="130"/>
      <c r="I236" s="4"/>
      <c r="J236" s="95"/>
    </row>
    <row r="237" spans="1:10" s="12" customFormat="1" x14ac:dyDescent="0.25">
      <c r="A237" s="19" t="s">
        <v>390</v>
      </c>
      <c r="B237" s="34" t="s">
        <v>367</v>
      </c>
      <c r="C237" s="21" t="s">
        <v>50</v>
      </c>
      <c r="D237" s="26">
        <v>600</v>
      </c>
      <c r="E237" s="26">
        <v>1608.4550751499999</v>
      </c>
      <c r="F237" s="26">
        <f t="shared" si="96"/>
        <v>1008.4550751499999</v>
      </c>
      <c r="G237" s="104">
        <f t="shared" si="98"/>
        <v>268.07584585833331</v>
      </c>
      <c r="H237" s="130"/>
      <c r="I237" s="4"/>
      <c r="J237" s="95"/>
    </row>
    <row r="238" spans="1:10" s="12" customFormat="1" x14ac:dyDescent="0.25">
      <c r="A238" s="19" t="s">
        <v>391</v>
      </c>
      <c r="B238" s="34" t="s">
        <v>369</v>
      </c>
      <c r="C238" s="21" t="s">
        <v>50</v>
      </c>
      <c r="D238" s="26">
        <v>69.2</v>
      </c>
      <c r="E238" s="26">
        <v>118.742</v>
      </c>
      <c r="F238" s="26">
        <f t="shared" si="96"/>
        <v>49.542000000000002</v>
      </c>
      <c r="G238" s="104">
        <f t="shared" si="98"/>
        <v>171.59248554913296</v>
      </c>
      <c r="H238" s="130"/>
      <c r="I238" s="4"/>
      <c r="J238" s="95"/>
    </row>
    <row r="239" spans="1:10" s="12" customFormat="1" x14ac:dyDescent="0.25">
      <c r="A239" s="19" t="s">
        <v>392</v>
      </c>
      <c r="B239" s="34" t="s">
        <v>371</v>
      </c>
      <c r="C239" s="21" t="s">
        <v>50</v>
      </c>
      <c r="D239" s="26">
        <v>0</v>
      </c>
      <c r="E239" s="26">
        <v>199.24520000000001</v>
      </c>
      <c r="F239" s="26">
        <f t="shared" si="96"/>
        <v>199.24520000000001</v>
      </c>
      <c r="G239" s="141" t="str">
        <f t="shared" si="98"/>
        <v/>
      </c>
      <c r="H239" s="130"/>
      <c r="I239" s="4"/>
      <c r="J239" s="95"/>
    </row>
    <row r="240" spans="1:10" s="12" customFormat="1" x14ac:dyDescent="0.25">
      <c r="A240" s="19" t="s">
        <v>393</v>
      </c>
      <c r="B240" s="35" t="s">
        <v>246</v>
      </c>
      <c r="C240" s="21" t="s">
        <v>50</v>
      </c>
      <c r="D240" s="26" t="s">
        <v>5</v>
      </c>
      <c r="E240" s="26" t="s">
        <v>5</v>
      </c>
      <c r="F240" s="26" t="s">
        <v>5</v>
      </c>
      <c r="G240" s="140" t="s">
        <v>5</v>
      </c>
      <c r="H240" s="130"/>
      <c r="I240" s="4"/>
      <c r="J240" s="95"/>
    </row>
    <row r="241" spans="1:10" s="12" customFormat="1" x14ac:dyDescent="0.25">
      <c r="A241" s="19" t="s">
        <v>394</v>
      </c>
      <c r="B241" s="35" t="s">
        <v>395</v>
      </c>
      <c r="C241" s="21" t="s">
        <v>50</v>
      </c>
      <c r="D241" s="26" t="s">
        <v>5</v>
      </c>
      <c r="E241" s="26" t="s">
        <v>5</v>
      </c>
      <c r="F241" s="26" t="s">
        <v>5</v>
      </c>
      <c r="G241" s="140" t="s">
        <v>5</v>
      </c>
      <c r="H241" s="130"/>
      <c r="I241" s="4"/>
      <c r="J241" s="95"/>
    </row>
    <row r="242" spans="1:10" s="12" customFormat="1" ht="31.5" x14ac:dyDescent="0.25">
      <c r="A242" s="19" t="s">
        <v>396</v>
      </c>
      <c r="B242" s="48" t="s">
        <v>397</v>
      </c>
      <c r="C242" s="21" t="s">
        <v>50</v>
      </c>
      <c r="D242" s="26">
        <f>D167-D185</f>
        <v>703.70948696895721</v>
      </c>
      <c r="E242" s="26">
        <f t="shared" ref="E242" si="100">E167-E185</f>
        <v>808.61454824999782</v>
      </c>
      <c r="F242" s="26">
        <f t="shared" si="96"/>
        <v>104.90506128104062</v>
      </c>
      <c r="G242" s="104">
        <f t="shared" si="98"/>
        <v>114.90743882577048</v>
      </c>
      <c r="H242" s="130"/>
      <c r="I242" s="4"/>
      <c r="J242" s="95"/>
    </row>
    <row r="243" spans="1:10" s="12" customFormat="1" ht="31.5" x14ac:dyDescent="0.25">
      <c r="A243" s="19" t="s">
        <v>398</v>
      </c>
      <c r="B243" s="48" t="s">
        <v>399</v>
      </c>
      <c r="C243" s="21" t="s">
        <v>50</v>
      </c>
      <c r="D243" s="26">
        <f>D203-D210</f>
        <v>-2658.3675475999999</v>
      </c>
      <c r="E243" s="26">
        <f t="shared" ref="E243" si="101">E203-E210</f>
        <v>-2596.5470762999998</v>
      </c>
      <c r="F243" s="26">
        <f t="shared" si="96"/>
        <v>61.820471300000008</v>
      </c>
      <c r="G243" s="104">
        <f t="shared" si="98"/>
        <v>97.674494960043717</v>
      </c>
      <c r="H243" s="130"/>
      <c r="I243" s="4"/>
      <c r="J243" s="95"/>
    </row>
    <row r="244" spans="1:10" s="12" customFormat="1" x14ac:dyDescent="0.25">
      <c r="A244" s="19" t="s">
        <v>400</v>
      </c>
      <c r="B244" s="35" t="s">
        <v>401</v>
      </c>
      <c r="C244" s="21" t="s">
        <v>50</v>
      </c>
      <c r="D244" s="26">
        <f>-D211-D218</f>
        <v>-2658.3675475999999</v>
      </c>
      <c r="E244" s="26">
        <f t="shared" ref="E244" si="102">-E211-E218</f>
        <v>-2596.5470762999998</v>
      </c>
      <c r="F244" s="26">
        <f t="shared" si="96"/>
        <v>61.820471300000008</v>
      </c>
      <c r="G244" s="104">
        <f t="shared" si="98"/>
        <v>97.674494960043717</v>
      </c>
      <c r="H244" s="130"/>
      <c r="I244" s="4"/>
      <c r="J244" s="95"/>
    </row>
    <row r="245" spans="1:10" s="12" customFormat="1" x14ac:dyDescent="0.25">
      <c r="A245" s="19" t="s">
        <v>402</v>
      </c>
      <c r="B245" s="35" t="s">
        <v>403</v>
      </c>
      <c r="C245" s="21" t="s">
        <v>50</v>
      </c>
      <c r="D245" s="26">
        <f>D209</f>
        <v>0</v>
      </c>
      <c r="E245" s="26">
        <f t="shared" ref="E245" si="103">E209</f>
        <v>0</v>
      </c>
      <c r="F245" s="26">
        <f t="shared" si="96"/>
        <v>0</v>
      </c>
      <c r="G245" s="141" t="str">
        <f t="shared" si="98"/>
        <v/>
      </c>
      <c r="H245" s="130"/>
      <c r="I245" s="4"/>
      <c r="J245" s="95"/>
    </row>
    <row r="246" spans="1:10" s="12" customFormat="1" ht="31.5" x14ac:dyDescent="0.25">
      <c r="A246" s="19" t="s">
        <v>404</v>
      </c>
      <c r="B246" s="48" t="s">
        <v>405</v>
      </c>
      <c r="C246" s="21" t="s">
        <v>50</v>
      </c>
      <c r="D246" s="26">
        <f>D222-D235</f>
        <v>6017.559761947</v>
      </c>
      <c r="E246" s="26">
        <f t="shared" ref="E246" si="104">E222-E235</f>
        <v>6027.3585283400007</v>
      </c>
      <c r="F246" s="26">
        <f t="shared" si="96"/>
        <v>9.7987663930007329</v>
      </c>
      <c r="G246" s="104">
        <f>IF(D246=0,"",E246/D246*100)</f>
        <v>100.16283621236244</v>
      </c>
      <c r="H246" s="130"/>
      <c r="I246" s="4"/>
      <c r="J246" s="95"/>
    </row>
    <row r="247" spans="1:10" s="12" customFormat="1" x14ac:dyDescent="0.25">
      <c r="A247" s="19" t="s">
        <v>406</v>
      </c>
      <c r="B247" s="35" t="s">
        <v>407</v>
      </c>
      <c r="C247" s="21" t="s">
        <v>50</v>
      </c>
      <c r="D247" s="26">
        <f>D224+D232-D236</f>
        <v>-67.810310420000064</v>
      </c>
      <c r="E247" s="26">
        <f t="shared" ref="E247" si="105">E224+E232-E236</f>
        <v>-68.475400399999899</v>
      </c>
      <c r="F247" s="26">
        <f t="shared" si="96"/>
        <v>-0.66508997999983421</v>
      </c>
      <c r="G247" s="104">
        <f t="shared" si="98"/>
        <v>100.98080951979196</v>
      </c>
      <c r="H247" s="130"/>
      <c r="I247" s="4"/>
      <c r="J247" s="95"/>
    </row>
    <row r="248" spans="1:10" s="12" customFormat="1" x14ac:dyDescent="0.25">
      <c r="A248" s="19" t="s">
        <v>408</v>
      </c>
      <c r="B248" s="35" t="s">
        <v>409</v>
      </c>
      <c r="C248" s="21" t="s">
        <v>50</v>
      </c>
      <c r="D248" s="26">
        <f>D223+D228</f>
        <v>6085.3700723669999</v>
      </c>
      <c r="E248" s="26">
        <f t="shared" ref="E248" si="106">E223+E228</f>
        <v>6095.8339287400004</v>
      </c>
      <c r="F248" s="26">
        <f t="shared" si="96"/>
        <v>10.463856373000453</v>
      </c>
      <c r="G248" s="104">
        <f t="shared" si="98"/>
        <v>100.17195102760496</v>
      </c>
      <c r="H248" s="130"/>
      <c r="I248" s="4"/>
      <c r="J248" s="95"/>
    </row>
    <row r="249" spans="1:10" s="12" customFormat="1" x14ac:dyDescent="0.25">
      <c r="A249" s="19" t="s">
        <v>410</v>
      </c>
      <c r="B249" s="48" t="s">
        <v>411</v>
      </c>
      <c r="C249" s="21" t="s">
        <v>50</v>
      </c>
      <c r="D249" s="26" t="s">
        <v>5</v>
      </c>
      <c r="E249" s="26" t="s">
        <v>5</v>
      </c>
      <c r="F249" s="26" t="s">
        <v>5</v>
      </c>
      <c r="G249" s="140" t="s">
        <v>5</v>
      </c>
      <c r="H249" s="130"/>
      <c r="I249" s="4"/>
      <c r="J249" s="95"/>
    </row>
    <row r="250" spans="1:10" s="12" customFormat="1" x14ac:dyDescent="0.25">
      <c r="A250" s="19" t="s">
        <v>412</v>
      </c>
      <c r="B250" s="48" t="s">
        <v>413</v>
      </c>
      <c r="C250" s="21" t="s">
        <v>50</v>
      </c>
      <c r="D250" s="26">
        <f>D243+D246+D242</f>
        <v>4062.9017013159573</v>
      </c>
      <c r="E250" s="26">
        <f t="shared" ref="E250" si="107">E243+E246+E242</f>
        <v>4239.4260002899991</v>
      </c>
      <c r="F250" s="26">
        <f t="shared" si="96"/>
        <v>176.52429897404181</v>
      </c>
      <c r="G250" s="104">
        <f t="shared" si="98"/>
        <v>104.3447838995678</v>
      </c>
      <c r="H250" s="130"/>
      <c r="I250" s="4"/>
      <c r="J250" s="95"/>
    </row>
    <row r="251" spans="1:10" s="12" customFormat="1" x14ac:dyDescent="0.25">
      <c r="A251" s="19" t="s">
        <v>414</v>
      </c>
      <c r="B251" s="48" t="s">
        <v>415</v>
      </c>
      <c r="C251" s="21" t="s">
        <v>50</v>
      </c>
      <c r="D251" s="26">
        <v>7108.8779374840005</v>
      </c>
      <c r="E251" s="26">
        <v>7108.8779374840005</v>
      </c>
      <c r="F251" s="26">
        <f t="shared" si="96"/>
        <v>0</v>
      </c>
      <c r="G251" s="104">
        <f t="shared" si="98"/>
        <v>100</v>
      </c>
      <c r="H251" s="130"/>
      <c r="I251" s="4"/>
      <c r="J251" s="95"/>
    </row>
    <row r="252" spans="1:10" s="12" customFormat="1" ht="16.5" thickBot="1" x14ac:dyDescent="0.3">
      <c r="A252" s="39" t="s">
        <v>416</v>
      </c>
      <c r="B252" s="54" t="s">
        <v>417</v>
      </c>
      <c r="C252" s="41" t="s">
        <v>50</v>
      </c>
      <c r="D252" s="29">
        <f>(D251+D250)</f>
        <v>11171.779638799959</v>
      </c>
      <c r="E252" s="29">
        <f t="shared" ref="E252" si="108">(E251+E250)</f>
        <v>11348.303937773999</v>
      </c>
      <c r="F252" s="29">
        <f t="shared" si="96"/>
        <v>176.52429897403999</v>
      </c>
      <c r="G252" s="104">
        <f t="shared" si="98"/>
        <v>101.58009112855184</v>
      </c>
      <c r="H252" s="136"/>
      <c r="I252" s="4"/>
      <c r="J252" s="95"/>
    </row>
    <row r="253" spans="1:10" s="12" customFormat="1" x14ac:dyDescent="0.25">
      <c r="A253" s="13" t="s">
        <v>418</v>
      </c>
      <c r="B253" s="14" t="s">
        <v>134</v>
      </c>
      <c r="C253" s="15" t="s">
        <v>5</v>
      </c>
      <c r="D253" s="51" t="s">
        <v>250</v>
      </c>
      <c r="E253" s="51" t="s">
        <v>250</v>
      </c>
      <c r="F253" s="144"/>
      <c r="G253" s="143"/>
      <c r="H253" s="129"/>
      <c r="I253" s="4"/>
      <c r="J253" s="95"/>
    </row>
    <row r="254" spans="1:10" s="12" customFormat="1" x14ac:dyDescent="0.25">
      <c r="A254" s="19" t="s">
        <v>419</v>
      </c>
      <c r="B254" s="35" t="s">
        <v>420</v>
      </c>
      <c r="C254" s="21" t="s">
        <v>50</v>
      </c>
      <c r="D254" s="26">
        <v>11667.117302597237</v>
      </c>
      <c r="E254" s="26">
        <f t="shared" ref="E254" si="109">E255+E263+E269+E281</f>
        <v>3889.5749999999998</v>
      </c>
      <c r="F254" s="26">
        <f t="shared" ref="F254:F310" si="110">E254-D254</f>
        <v>-7777.5423025972368</v>
      </c>
      <c r="G254" s="104">
        <f t="shared" ref="G254:G304" si="111">IF(D254=0,"",E254/D254*100)</f>
        <v>33.337926577065744</v>
      </c>
      <c r="H254" s="130"/>
      <c r="I254" s="4"/>
      <c r="J254" s="95"/>
    </row>
    <row r="255" spans="1:10" s="12" customFormat="1" x14ac:dyDescent="0.25">
      <c r="A255" s="19" t="s">
        <v>421</v>
      </c>
      <c r="B255" s="34" t="s">
        <v>422</v>
      </c>
      <c r="C255" s="21" t="s">
        <v>50</v>
      </c>
      <c r="D255" s="26">
        <f t="shared" ref="D255:D256" si="112">D261</f>
        <v>266.28637970385603</v>
      </c>
      <c r="E255" s="26">
        <f t="shared" ref="E255:E256" si="113">E261</f>
        <v>140.031872999999</v>
      </c>
      <c r="F255" s="26">
        <f t="shared" si="110"/>
        <v>-126.25450670385703</v>
      </c>
      <c r="G255" s="104">
        <f t="shared" si="111"/>
        <v>52.586945361505933</v>
      </c>
      <c r="H255" s="130"/>
      <c r="I255" s="4"/>
      <c r="J255" s="95"/>
    </row>
    <row r="256" spans="1:10" s="12" customFormat="1" x14ac:dyDescent="0.25">
      <c r="A256" s="19" t="s">
        <v>423</v>
      </c>
      <c r="B256" s="37" t="s">
        <v>424</v>
      </c>
      <c r="C256" s="21" t="s">
        <v>50</v>
      </c>
      <c r="D256" s="26">
        <f t="shared" si="112"/>
        <v>0</v>
      </c>
      <c r="E256" s="26">
        <f t="shared" si="113"/>
        <v>14.42</v>
      </c>
      <c r="F256" s="26">
        <f t="shared" si="110"/>
        <v>14.42</v>
      </c>
      <c r="G256" s="141" t="str">
        <f t="shared" si="111"/>
        <v/>
      </c>
      <c r="H256" s="130"/>
      <c r="I256" s="4"/>
      <c r="J256" s="95"/>
    </row>
    <row r="257" spans="1:10" s="12" customFormat="1" ht="31.5" x14ac:dyDescent="0.25">
      <c r="A257" s="19" t="s">
        <v>425</v>
      </c>
      <c r="B257" s="37" t="s">
        <v>426</v>
      </c>
      <c r="C257" s="21" t="s">
        <v>50</v>
      </c>
      <c r="D257" s="26" t="s">
        <v>5</v>
      </c>
      <c r="E257" s="26" t="s">
        <v>5</v>
      </c>
      <c r="F257" s="26" t="s">
        <v>5</v>
      </c>
      <c r="G257" s="104" t="s">
        <v>5</v>
      </c>
      <c r="H257" s="130"/>
      <c r="I257" s="4"/>
      <c r="J257" s="95"/>
    </row>
    <row r="258" spans="1:10" s="12" customFormat="1" x14ac:dyDescent="0.25">
      <c r="A258" s="19" t="s">
        <v>427</v>
      </c>
      <c r="B258" s="38" t="s">
        <v>424</v>
      </c>
      <c r="C258" s="21" t="s">
        <v>50</v>
      </c>
      <c r="D258" s="26" t="s">
        <v>5</v>
      </c>
      <c r="E258" s="26" t="s">
        <v>5</v>
      </c>
      <c r="F258" s="26" t="s">
        <v>5</v>
      </c>
      <c r="G258" s="104" t="s">
        <v>5</v>
      </c>
      <c r="H258" s="130"/>
      <c r="I258" s="4"/>
      <c r="J258" s="95"/>
    </row>
    <row r="259" spans="1:10" s="12" customFormat="1" ht="31.5" x14ac:dyDescent="0.25">
      <c r="A259" s="19" t="s">
        <v>428</v>
      </c>
      <c r="B259" s="37" t="s">
        <v>53</v>
      </c>
      <c r="C259" s="21" t="s">
        <v>50</v>
      </c>
      <c r="D259" s="26" t="s">
        <v>5</v>
      </c>
      <c r="E259" s="26" t="s">
        <v>5</v>
      </c>
      <c r="F259" s="26" t="s">
        <v>5</v>
      </c>
      <c r="G259" s="104" t="s">
        <v>5</v>
      </c>
      <c r="H259" s="130"/>
      <c r="I259" s="4"/>
      <c r="J259" s="95"/>
    </row>
    <row r="260" spans="1:10" s="12" customFormat="1" x14ac:dyDescent="0.25">
      <c r="A260" s="19" t="s">
        <v>429</v>
      </c>
      <c r="B260" s="38" t="s">
        <v>424</v>
      </c>
      <c r="C260" s="21" t="s">
        <v>50</v>
      </c>
      <c r="D260" s="26" t="s">
        <v>5</v>
      </c>
      <c r="E260" s="26" t="s">
        <v>5</v>
      </c>
      <c r="F260" s="26" t="s">
        <v>5</v>
      </c>
      <c r="G260" s="104" t="s">
        <v>5</v>
      </c>
      <c r="H260" s="130"/>
      <c r="I260" s="4"/>
      <c r="J260" s="95"/>
    </row>
    <row r="261" spans="1:10" s="12" customFormat="1" ht="31.5" x14ac:dyDescent="0.25">
      <c r="A261" s="19" t="s">
        <v>430</v>
      </c>
      <c r="B261" s="37" t="s">
        <v>54</v>
      </c>
      <c r="C261" s="21" t="s">
        <v>50</v>
      </c>
      <c r="D261" s="26">
        <v>266.28637970385603</v>
      </c>
      <c r="E261" s="26">
        <v>140.031872999999</v>
      </c>
      <c r="F261" s="26">
        <f t="shared" si="110"/>
        <v>-126.25450670385703</v>
      </c>
      <c r="G261" s="104">
        <f t="shared" si="111"/>
        <v>52.586945361505933</v>
      </c>
      <c r="H261" s="130"/>
      <c r="I261" s="4"/>
      <c r="J261" s="95"/>
    </row>
    <row r="262" spans="1:10" s="12" customFormat="1" x14ac:dyDescent="0.25">
      <c r="A262" s="19" t="s">
        <v>431</v>
      </c>
      <c r="B262" s="38" t="s">
        <v>424</v>
      </c>
      <c r="C262" s="21" t="s">
        <v>50</v>
      </c>
      <c r="D262" s="26">
        <v>0</v>
      </c>
      <c r="E262" s="26">
        <v>14.42</v>
      </c>
      <c r="F262" s="26">
        <f t="shared" si="110"/>
        <v>14.42</v>
      </c>
      <c r="G262" s="141" t="str">
        <f t="shared" si="111"/>
        <v/>
      </c>
      <c r="H262" s="130"/>
      <c r="I262" s="4"/>
      <c r="J262" s="95"/>
    </row>
    <row r="263" spans="1:10" s="12" customFormat="1" x14ac:dyDescent="0.25">
      <c r="A263" s="19" t="s">
        <v>432</v>
      </c>
      <c r="B263" s="34" t="s">
        <v>433</v>
      </c>
      <c r="C263" s="21" t="s">
        <v>50</v>
      </c>
      <c r="D263" s="26">
        <v>1217.2186936565797</v>
      </c>
      <c r="E263" s="26">
        <v>854.75883139999803</v>
      </c>
      <c r="F263" s="26">
        <f t="shared" si="110"/>
        <v>-362.45986225658169</v>
      </c>
      <c r="G263" s="104">
        <f t="shared" si="111"/>
        <v>70.222289211831281</v>
      </c>
      <c r="H263" s="130"/>
      <c r="I263" s="4"/>
      <c r="J263" s="95"/>
    </row>
    <row r="264" spans="1:10" s="12" customFormat="1" x14ac:dyDescent="0.25">
      <c r="A264" s="19" t="s">
        <v>434</v>
      </c>
      <c r="B264" s="37" t="s">
        <v>424</v>
      </c>
      <c r="C264" s="21" t="s">
        <v>50</v>
      </c>
      <c r="D264" s="26">
        <v>912.91402024243484</v>
      </c>
      <c r="E264" s="26">
        <v>650.82100000000003</v>
      </c>
      <c r="F264" s="26">
        <f t="shared" si="110"/>
        <v>-262.09302024243482</v>
      </c>
      <c r="G264" s="104">
        <f t="shared" si="111"/>
        <v>71.290503329893767</v>
      </c>
      <c r="H264" s="130"/>
      <c r="I264" s="4"/>
      <c r="J264" s="95"/>
    </row>
    <row r="265" spans="1:10" s="12" customFormat="1" x14ac:dyDescent="0.25">
      <c r="A265" s="19" t="s">
        <v>435</v>
      </c>
      <c r="B265" s="27" t="s">
        <v>436</v>
      </c>
      <c r="C265" s="21" t="s">
        <v>50</v>
      </c>
      <c r="D265" s="26" t="s">
        <v>5</v>
      </c>
      <c r="E265" s="26" t="s">
        <v>5</v>
      </c>
      <c r="F265" s="26" t="s">
        <v>5</v>
      </c>
      <c r="G265" s="104" t="s">
        <v>5</v>
      </c>
      <c r="H265" s="130"/>
      <c r="I265" s="4"/>
      <c r="J265" s="95"/>
    </row>
    <row r="266" spans="1:10" s="12" customFormat="1" x14ac:dyDescent="0.25">
      <c r="A266" s="19" t="s">
        <v>437</v>
      </c>
      <c r="B266" s="37" t="s">
        <v>424</v>
      </c>
      <c r="C266" s="21" t="s">
        <v>50</v>
      </c>
      <c r="D266" s="26" t="s">
        <v>5</v>
      </c>
      <c r="E266" s="26" t="s">
        <v>5</v>
      </c>
      <c r="F266" s="26" t="s">
        <v>5</v>
      </c>
      <c r="G266" s="104" t="s">
        <v>5</v>
      </c>
      <c r="H266" s="130"/>
      <c r="I266" s="4"/>
      <c r="J266" s="95"/>
    </row>
    <row r="267" spans="1:10" s="12" customFormat="1" x14ac:dyDescent="0.25">
      <c r="A267" s="19" t="s">
        <v>438</v>
      </c>
      <c r="B267" s="27" t="s">
        <v>439</v>
      </c>
      <c r="C267" s="21" t="s">
        <v>50</v>
      </c>
      <c r="D267" s="26" t="s">
        <v>5</v>
      </c>
      <c r="E267" s="26" t="s">
        <v>5</v>
      </c>
      <c r="F267" s="26" t="s">
        <v>5</v>
      </c>
      <c r="G267" s="104" t="s">
        <v>5</v>
      </c>
      <c r="H267" s="130"/>
      <c r="I267" s="4"/>
      <c r="J267" s="95"/>
    </row>
    <row r="268" spans="1:10" s="12" customFormat="1" x14ac:dyDescent="0.25">
      <c r="A268" s="19" t="s">
        <v>440</v>
      </c>
      <c r="B268" s="37" t="s">
        <v>424</v>
      </c>
      <c r="C268" s="21" t="s">
        <v>50</v>
      </c>
      <c r="D268" s="26" t="s">
        <v>5</v>
      </c>
      <c r="E268" s="26" t="s">
        <v>5</v>
      </c>
      <c r="F268" s="26" t="s">
        <v>5</v>
      </c>
      <c r="G268" s="104" t="s">
        <v>5</v>
      </c>
      <c r="H268" s="130"/>
      <c r="I268" s="4"/>
      <c r="J268" s="95"/>
    </row>
    <row r="269" spans="1:10" s="12" customFormat="1" x14ac:dyDescent="0.25">
      <c r="A269" s="19" t="s">
        <v>441</v>
      </c>
      <c r="B269" s="27" t="s">
        <v>442</v>
      </c>
      <c r="C269" s="21" t="s">
        <v>50</v>
      </c>
      <c r="D269" s="26">
        <v>0.10299999999999999</v>
      </c>
      <c r="E269" s="26">
        <v>0.29299999999999998</v>
      </c>
      <c r="F269" s="26">
        <f t="shared" si="110"/>
        <v>0.19</v>
      </c>
      <c r="G269" s="104">
        <f t="shared" ref="G269:G270" si="114">IF(D269=0,"",E269/D269*100)</f>
        <v>284.46601941747576</v>
      </c>
      <c r="H269" s="130"/>
      <c r="I269" s="4"/>
      <c r="J269" s="95"/>
    </row>
    <row r="270" spans="1:10" s="12" customFormat="1" x14ac:dyDescent="0.25">
      <c r="A270" s="19" t="s">
        <v>443</v>
      </c>
      <c r="B270" s="37" t="s">
        <v>424</v>
      </c>
      <c r="C270" s="21" t="s">
        <v>50</v>
      </c>
      <c r="D270" s="26">
        <v>0</v>
      </c>
      <c r="E270" s="26">
        <v>0</v>
      </c>
      <c r="F270" s="26">
        <f t="shared" si="110"/>
        <v>0</v>
      </c>
      <c r="G270" s="141" t="str">
        <f t="shared" si="114"/>
        <v/>
      </c>
      <c r="H270" s="130"/>
      <c r="I270" s="4"/>
      <c r="J270" s="95"/>
    </row>
    <row r="271" spans="1:10" s="12" customFormat="1" x14ac:dyDescent="0.25">
      <c r="A271" s="19" t="s">
        <v>444</v>
      </c>
      <c r="B271" s="27" t="s">
        <v>445</v>
      </c>
      <c r="C271" s="21" t="s">
        <v>50</v>
      </c>
      <c r="D271" s="26" t="s">
        <v>5</v>
      </c>
      <c r="E271" s="26" t="s">
        <v>5</v>
      </c>
      <c r="F271" s="26" t="s">
        <v>5</v>
      </c>
      <c r="G271" s="104" t="s">
        <v>5</v>
      </c>
      <c r="H271" s="130"/>
      <c r="I271" s="4"/>
      <c r="J271" s="95"/>
    </row>
    <row r="272" spans="1:10" s="12" customFormat="1" x14ac:dyDescent="0.25">
      <c r="A272" s="19" t="s">
        <v>446</v>
      </c>
      <c r="B272" s="37" t="s">
        <v>424</v>
      </c>
      <c r="C272" s="21" t="s">
        <v>50</v>
      </c>
      <c r="D272" s="26" t="s">
        <v>5</v>
      </c>
      <c r="E272" s="26" t="s">
        <v>5</v>
      </c>
      <c r="F272" s="26" t="s">
        <v>5</v>
      </c>
      <c r="G272" s="104" t="s">
        <v>5</v>
      </c>
      <c r="H272" s="130"/>
      <c r="I272" s="4"/>
      <c r="J272" s="95"/>
    </row>
    <row r="273" spans="1:10" s="12" customFormat="1" x14ac:dyDescent="0.25">
      <c r="A273" s="19" t="s">
        <v>444</v>
      </c>
      <c r="B273" s="27" t="s">
        <v>447</v>
      </c>
      <c r="C273" s="21" t="s">
        <v>50</v>
      </c>
      <c r="D273" s="26" t="s">
        <v>5</v>
      </c>
      <c r="E273" s="26" t="s">
        <v>5</v>
      </c>
      <c r="F273" s="26" t="s">
        <v>5</v>
      </c>
      <c r="G273" s="104" t="s">
        <v>5</v>
      </c>
      <c r="H273" s="130"/>
      <c r="I273" s="4"/>
      <c r="J273" s="95"/>
    </row>
    <row r="274" spans="1:10" s="12" customFormat="1" x14ac:dyDescent="0.25">
      <c r="A274" s="19" t="s">
        <v>448</v>
      </c>
      <c r="B274" s="37" t="s">
        <v>424</v>
      </c>
      <c r="C274" s="21" t="s">
        <v>50</v>
      </c>
      <c r="D274" s="26" t="s">
        <v>5</v>
      </c>
      <c r="E274" s="26" t="s">
        <v>5</v>
      </c>
      <c r="F274" s="26" t="s">
        <v>5</v>
      </c>
      <c r="G274" s="104" t="s">
        <v>5</v>
      </c>
      <c r="H274" s="130"/>
      <c r="I274" s="4"/>
      <c r="J274" s="95"/>
    </row>
    <row r="275" spans="1:10" s="12" customFormat="1" ht="31.5" x14ac:dyDescent="0.25">
      <c r="A275" s="19" t="s">
        <v>449</v>
      </c>
      <c r="B275" s="34" t="s">
        <v>450</v>
      </c>
      <c r="C275" s="21" t="s">
        <v>50</v>
      </c>
      <c r="D275" s="26" t="s">
        <v>5</v>
      </c>
      <c r="E275" s="26" t="s">
        <v>5</v>
      </c>
      <c r="F275" s="26" t="s">
        <v>5</v>
      </c>
      <c r="G275" s="104" t="s">
        <v>5</v>
      </c>
      <c r="H275" s="130"/>
      <c r="I275" s="4"/>
      <c r="J275" s="95"/>
    </row>
    <row r="276" spans="1:10" s="12" customFormat="1" x14ac:dyDescent="0.25">
      <c r="A276" s="19" t="s">
        <v>451</v>
      </c>
      <c r="B276" s="37" t="s">
        <v>424</v>
      </c>
      <c r="C276" s="21" t="s">
        <v>50</v>
      </c>
      <c r="D276" s="26" t="s">
        <v>5</v>
      </c>
      <c r="E276" s="26" t="s">
        <v>5</v>
      </c>
      <c r="F276" s="26" t="s">
        <v>5</v>
      </c>
      <c r="G276" s="104" t="s">
        <v>5</v>
      </c>
      <c r="H276" s="130"/>
      <c r="I276" s="4"/>
      <c r="J276" s="95"/>
    </row>
    <row r="277" spans="1:10" s="12" customFormat="1" x14ac:dyDescent="0.25">
      <c r="A277" s="19" t="s">
        <v>452</v>
      </c>
      <c r="B277" s="37" t="s">
        <v>67</v>
      </c>
      <c r="C277" s="21" t="s">
        <v>50</v>
      </c>
      <c r="D277" s="26" t="s">
        <v>5</v>
      </c>
      <c r="E277" s="26" t="s">
        <v>5</v>
      </c>
      <c r="F277" s="26" t="s">
        <v>5</v>
      </c>
      <c r="G277" s="104" t="s">
        <v>5</v>
      </c>
      <c r="H277" s="130"/>
      <c r="I277" s="4"/>
      <c r="J277" s="95"/>
    </row>
    <row r="278" spans="1:10" s="12" customFormat="1" x14ac:dyDescent="0.25">
      <c r="A278" s="19" t="s">
        <v>453</v>
      </c>
      <c r="B278" s="38" t="s">
        <v>424</v>
      </c>
      <c r="C278" s="21" t="s">
        <v>50</v>
      </c>
      <c r="D278" s="26" t="s">
        <v>5</v>
      </c>
      <c r="E278" s="26" t="s">
        <v>5</v>
      </c>
      <c r="F278" s="26" t="s">
        <v>5</v>
      </c>
      <c r="G278" s="104" t="s">
        <v>5</v>
      </c>
      <c r="H278" s="130"/>
      <c r="I278" s="4"/>
      <c r="J278" s="95"/>
    </row>
    <row r="279" spans="1:10" s="12" customFormat="1" x14ac:dyDescent="0.25">
      <c r="A279" s="19" t="s">
        <v>454</v>
      </c>
      <c r="B279" s="37" t="s">
        <v>69</v>
      </c>
      <c r="C279" s="21" t="s">
        <v>50</v>
      </c>
      <c r="D279" s="26" t="s">
        <v>5</v>
      </c>
      <c r="E279" s="26" t="s">
        <v>5</v>
      </c>
      <c r="F279" s="26" t="s">
        <v>5</v>
      </c>
      <c r="G279" s="104" t="s">
        <v>5</v>
      </c>
      <c r="H279" s="130"/>
      <c r="I279" s="4"/>
      <c r="J279" s="95"/>
    </row>
    <row r="280" spans="1:10" s="12" customFormat="1" x14ac:dyDescent="0.25">
      <c r="A280" s="19" t="s">
        <v>455</v>
      </c>
      <c r="B280" s="38" t="s">
        <v>424</v>
      </c>
      <c r="C280" s="21" t="s">
        <v>50</v>
      </c>
      <c r="D280" s="26" t="s">
        <v>5</v>
      </c>
      <c r="E280" s="26" t="s">
        <v>5</v>
      </c>
      <c r="F280" s="26" t="s">
        <v>5</v>
      </c>
      <c r="G280" s="104" t="s">
        <v>5</v>
      </c>
      <c r="H280" s="130"/>
      <c r="I280" s="4"/>
      <c r="J280" s="95"/>
    </row>
    <row r="281" spans="1:10" s="12" customFormat="1" x14ac:dyDescent="0.25">
      <c r="A281" s="19" t="s">
        <v>456</v>
      </c>
      <c r="B281" s="34" t="s">
        <v>457</v>
      </c>
      <c r="C281" s="21" t="s">
        <v>50</v>
      </c>
      <c r="D281" s="26">
        <v>10183.509229236801</v>
      </c>
      <c r="E281" s="26">
        <v>2894.4912956000026</v>
      </c>
      <c r="F281" s="26">
        <f t="shared" si="110"/>
        <v>-7289.0179336367983</v>
      </c>
      <c r="G281" s="104">
        <f t="shared" si="111"/>
        <v>28.423318823043175</v>
      </c>
      <c r="H281" s="130"/>
      <c r="I281" s="4"/>
      <c r="J281" s="95"/>
    </row>
    <row r="282" spans="1:10" s="12" customFormat="1" x14ac:dyDescent="0.25">
      <c r="A282" s="19" t="s">
        <v>458</v>
      </c>
      <c r="B282" s="37" t="s">
        <v>424</v>
      </c>
      <c r="C282" s="21" t="s">
        <v>50</v>
      </c>
      <c r="D282" s="26">
        <v>0</v>
      </c>
      <c r="E282" s="26">
        <f>707.044-E264-E262</f>
        <v>41.802999999999955</v>
      </c>
      <c r="F282" s="26">
        <f t="shared" si="110"/>
        <v>41.802999999999955</v>
      </c>
      <c r="G282" s="145" t="str">
        <f t="shared" si="111"/>
        <v/>
      </c>
      <c r="H282" s="130"/>
      <c r="I282" s="4"/>
      <c r="J282" s="95"/>
    </row>
    <row r="283" spans="1:10" s="12" customFormat="1" x14ac:dyDescent="0.25">
      <c r="A283" s="19" t="s">
        <v>459</v>
      </c>
      <c r="B283" s="35" t="s">
        <v>460</v>
      </c>
      <c r="C283" s="21" t="s">
        <v>50</v>
      </c>
      <c r="D283" s="26">
        <v>2328.6198575678241</v>
      </c>
      <c r="E283" s="26">
        <f t="shared" ref="E283" si="115">E284+E286+E295+E297+E299+E301+E303</f>
        <v>4028.4219999999996</v>
      </c>
      <c r="F283" s="26">
        <f t="shared" si="110"/>
        <v>1699.8021424321755</v>
      </c>
      <c r="G283" s="104">
        <f t="shared" si="111"/>
        <v>172.9961198650762</v>
      </c>
      <c r="H283" s="130"/>
      <c r="I283" s="4"/>
      <c r="J283" s="95"/>
    </row>
    <row r="284" spans="1:10" s="12" customFormat="1" x14ac:dyDescent="0.25">
      <c r="A284" s="19" t="s">
        <v>461</v>
      </c>
      <c r="B284" s="34" t="s">
        <v>462</v>
      </c>
      <c r="C284" s="21" t="s">
        <v>50</v>
      </c>
      <c r="D284" s="26">
        <v>753.39421649634005</v>
      </c>
      <c r="E284" s="26">
        <v>449.12599999999998</v>
      </c>
      <c r="F284" s="26">
        <f t="shared" si="110"/>
        <v>-304.26821649634007</v>
      </c>
      <c r="G284" s="104">
        <f t="shared" si="111"/>
        <v>59.613677695677112</v>
      </c>
      <c r="H284" s="130"/>
      <c r="I284" s="4"/>
      <c r="J284" s="95"/>
    </row>
    <row r="285" spans="1:10" s="12" customFormat="1" x14ac:dyDescent="0.25">
      <c r="A285" s="19" t="s">
        <v>463</v>
      </c>
      <c r="B285" s="37" t="s">
        <v>424</v>
      </c>
      <c r="C285" s="21" t="s">
        <v>50</v>
      </c>
      <c r="D285" s="26">
        <v>0</v>
      </c>
      <c r="E285" s="26">
        <v>0</v>
      </c>
      <c r="F285" s="26">
        <f t="shared" si="110"/>
        <v>0</v>
      </c>
      <c r="G285" s="145" t="str">
        <f t="shared" si="111"/>
        <v/>
      </c>
      <c r="H285" s="130"/>
      <c r="I285" s="4"/>
      <c r="J285" s="95"/>
    </row>
    <row r="286" spans="1:10" s="12" customFormat="1" x14ac:dyDescent="0.25">
      <c r="A286" s="19" t="s">
        <v>464</v>
      </c>
      <c r="B286" s="34" t="s">
        <v>465</v>
      </c>
      <c r="C286" s="21" t="s">
        <v>50</v>
      </c>
      <c r="D286" s="26">
        <v>1310.2680972262106</v>
      </c>
      <c r="E286" s="26">
        <v>3231.64</v>
      </c>
      <c r="F286" s="26">
        <f t="shared" si="110"/>
        <v>1921.3719027737893</v>
      </c>
      <c r="G286" s="104">
        <f t="shared" si="111"/>
        <v>246.63960046354353</v>
      </c>
      <c r="H286" s="130"/>
      <c r="I286" s="4"/>
      <c r="J286" s="95"/>
    </row>
    <row r="287" spans="1:10" s="12" customFormat="1" x14ac:dyDescent="0.25">
      <c r="A287" s="19" t="s">
        <v>466</v>
      </c>
      <c r="B287" s="37" t="s">
        <v>294</v>
      </c>
      <c r="C287" s="21" t="s">
        <v>50</v>
      </c>
      <c r="D287" s="26" t="s">
        <v>5</v>
      </c>
      <c r="E287" s="26" t="s">
        <v>5</v>
      </c>
      <c r="F287" s="26" t="s">
        <v>5</v>
      </c>
      <c r="G287" s="104" t="s">
        <v>5</v>
      </c>
      <c r="H287" s="130"/>
      <c r="I287" s="4"/>
      <c r="J287" s="95"/>
    </row>
    <row r="288" spans="1:10" s="12" customFormat="1" x14ac:dyDescent="0.25">
      <c r="A288" s="19" t="s">
        <v>467</v>
      </c>
      <c r="B288" s="38" t="s">
        <v>424</v>
      </c>
      <c r="C288" s="21" t="s">
        <v>50</v>
      </c>
      <c r="D288" s="26" t="s">
        <v>5</v>
      </c>
      <c r="E288" s="26" t="s">
        <v>5</v>
      </c>
      <c r="F288" s="26" t="s">
        <v>5</v>
      </c>
      <c r="G288" s="116" t="s">
        <v>5</v>
      </c>
      <c r="H288" s="130"/>
      <c r="I288" s="4"/>
      <c r="J288" s="95"/>
    </row>
    <row r="289" spans="1:10" s="12" customFormat="1" x14ac:dyDescent="0.25">
      <c r="A289" s="19" t="s">
        <v>468</v>
      </c>
      <c r="B289" s="37" t="s">
        <v>469</v>
      </c>
      <c r="C289" s="21" t="s">
        <v>50</v>
      </c>
      <c r="D289" s="26">
        <f>D286</f>
        <v>1310.2680972262106</v>
      </c>
      <c r="E289" s="26">
        <f t="shared" ref="E289" si="116">E286</f>
        <v>3231.64</v>
      </c>
      <c r="F289" s="26">
        <f t="shared" si="110"/>
        <v>1921.3719027737893</v>
      </c>
      <c r="G289" s="104">
        <f t="shared" si="111"/>
        <v>246.63960046354353</v>
      </c>
      <c r="H289" s="130"/>
      <c r="I289" s="4"/>
      <c r="J289" s="95"/>
    </row>
    <row r="290" spans="1:10" s="12" customFormat="1" x14ac:dyDescent="0.25">
      <c r="A290" s="19" t="s">
        <v>470</v>
      </c>
      <c r="B290" s="38" t="s">
        <v>424</v>
      </c>
      <c r="C290" s="21" t="s">
        <v>50</v>
      </c>
      <c r="D290" s="26">
        <v>0</v>
      </c>
      <c r="E290" s="26">
        <v>1001.879</v>
      </c>
      <c r="F290" s="26">
        <f t="shared" si="110"/>
        <v>1001.879</v>
      </c>
      <c r="G290" s="145" t="str">
        <f t="shared" si="111"/>
        <v/>
      </c>
      <c r="H290" s="130"/>
      <c r="I290" s="4"/>
      <c r="J290" s="95"/>
    </row>
    <row r="291" spans="1:10" s="12" customFormat="1" ht="31.5" x14ac:dyDescent="0.25">
      <c r="A291" s="19" t="s">
        <v>471</v>
      </c>
      <c r="B291" s="34" t="s">
        <v>472</v>
      </c>
      <c r="C291" s="21" t="s">
        <v>50</v>
      </c>
      <c r="D291" s="26" t="s">
        <v>5</v>
      </c>
      <c r="E291" s="26" t="s">
        <v>5</v>
      </c>
      <c r="F291" s="26" t="s">
        <v>5</v>
      </c>
      <c r="G291" s="116" t="s">
        <v>5</v>
      </c>
      <c r="H291" s="130"/>
      <c r="I291" s="4"/>
      <c r="J291" s="95"/>
    </row>
    <row r="292" spans="1:10" s="12" customFormat="1" x14ac:dyDescent="0.25">
      <c r="A292" s="19" t="s">
        <v>473</v>
      </c>
      <c r="B292" s="37" t="s">
        <v>424</v>
      </c>
      <c r="C292" s="21" t="s">
        <v>50</v>
      </c>
      <c r="D292" s="26" t="s">
        <v>5</v>
      </c>
      <c r="E292" s="26" t="s">
        <v>5</v>
      </c>
      <c r="F292" s="26" t="s">
        <v>5</v>
      </c>
      <c r="G292" s="116" t="s">
        <v>5</v>
      </c>
      <c r="H292" s="130"/>
      <c r="I292" s="4"/>
      <c r="J292" s="95"/>
    </row>
    <row r="293" spans="1:10" s="12" customFormat="1" x14ac:dyDescent="0.25">
      <c r="A293" s="19" t="s">
        <v>474</v>
      </c>
      <c r="B293" s="34" t="s">
        <v>475</v>
      </c>
      <c r="C293" s="21" t="s">
        <v>50</v>
      </c>
      <c r="D293" s="26" t="s">
        <v>5</v>
      </c>
      <c r="E293" s="26" t="s">
        <v>5</v>
      </c>
      <c r="F293" s="26" t="s">
        <v>5</v>
      </c>
      <c r="G293" s="116" t="s">
        <v>5</v>
      </c>
      <c r="H293" s="130"/>
      <c r="I293" s="4"/>
      <c r="J293" s="95"/>
    </row>
    <row r="294" spans="1:10" s="12" customFormat="1" x14ac:dyDescent="0.25">
      <c r="A294" s="19" t="s">
        <v>476</v>
      </c>
      <c r="B294" s="37" t="s">
        <v>424</v>
      </c>
      <c r="C294" s="21" t="s">
        <v>50</v>
      </c>
      <c r="D294" s="26" t="s">
        <v>5</v>
      </c>
      <c r="E294" s="26" t="s">
        <v>5</v>
      </c>
      <c r="F294" s="26" t="s">
        <v>5</v>
      </c>
      <c r="G294" s="116" t="s">
        <v>5</v>
      </c>
      <c r="H294" s="130"/>
      <c r="I294" s="4"/>
      <c r="J294" s="95"/>
    </row>
    <row r="295" spans="1:10" s="12" customFormat="1" x14ac:dyDescent="0.25">
      <c r="A295" s="19" t="s">
        <v>477</v>
      </c>
      <c r="B295" s="34" t="s">
        <v>478</v>
      </c>
      <c r="C295" s="21" t="s">
        <v>50</v>
      </c>
      <c r="D295" s="26">
        <v>70.058171017290462</v>
      </c>
      <c r="E295" s="26">
        <v>67.057000000000002</v>
      </c>
      <c r="F295" s="26">
        <f t="shared" si="110"/>
        <v>-3.00117101729046</v>
      </c>
      <c r="G295" s="104">
        <f t="shared" si="111"/>
        <v>95.716172755138345</v>
      </c>
      <c r="H295" s="130"/>
      <c r="I295" s="4"/>
      <c r="J295" s="95"/>
    </row>
    <row r="296" spans="1:10" s="12" customFormat="1" x14ac:dyDescent="0.25">
      <c r="A296" s="19" t="s">
        <v>479</v>
      </c>
      <c r="B296" s="37" t="s">
        <v>424</v>
      </c>
      <c r="C296" s="21" t="s">
        <v>50</v>
      </c>
      <c r="D296" s="26">
        <v>0</v>
      </c>
      <c r="E296" s="26">
        <v>0</v>
      </c>
      <c r="F296" s="26">
        <f t="shared" si="110"/>
        <v>0</v>
      </c>
      <c r="G296" s="145" t="str">
        <f t="shared" si="111"/>
        <v/>
      </c>
      <c r="H296" s="130"/>
      <c r="I296" s="4"/>
      <c r="J296" s="95"/>
    </row>
    <row r="297" spans="1:10" s="12" customFormat="1" x14ac:dyDescent="0.25">
      <c r="A297" s="19" t="s">
        <v>480</v>
      </c>
      <c r="B297" s="34" t="s">
        <v>481</v>
      </c>
      <c r="C297" s="21" t="s">
        <v>50</v>
      </c>
      <c r="D297" s="26">
        <v>57.854090299321797</v>
      </c>
      <c r="E297" s="26">
        <v>68.179000000000002</v>
      </c>
      <c r="F297" s="26">
        <f t="shared" si="110"/>
        <v>10.324909700678205</v>
      </c>
      <c r="G297" s="104">
        <f t="shared" si="111"/>
        <v>117.8464645235278</v>
      </c>
      <c r="H297" s="130"/>
      <c r="I297" s="4"/>
      <c r="J297" s="95"/>
    </row>
    <row r="298" spans="1:10" s="12" customFormat="1" x14ac:dyDescent="0.25">
      <c r="A298" s="19" t="s">
        <v>482</v>
      </c>
      <c r="B298" s="37" t="s">
        <v>424</v>
      </c>
      <c r="C298" s="21" t="s">
        <v>50</v>
      </c>
      <c r="D298" s="26">
        <v>0</v>
      </c>
      <c r="E298" s="26">
        <v>0</v>
      </c>
      <c r="F298" s="26">
        <f t="shared" si="110"/>
        <v>0</v>
      </c>
      <c r="G298" s="145" t="str">
        <f t="shared" si="111"/>
        <v/>
      </c>
      <c r="H298" s="130"/>
      <c r="I298" s="4"/>
      <c r="J298" s="95"/>
    </row>
    <row r="299" spans="1:10" s="12" customFormat="1" x14ac:dyDescent="0.25">
      <c r="A299" s="19" t="s">
        <v>483</v>
      </c>
      <c r="B299" s="34" t="s">
        <v>484</v>
      </c>
      <c r="C299" s="21" t="s">
        <v>50</v>
      </c>
      <c r="D299" s="26">
        <v>0</v>
      </c>
      <c r="E299" s="26">
        <v>32.478000000000002</v>
      </c>
      <c r="F299" s="26">
        <f t="shared" si="110"/>
        <v>32.478000000000002</v>
      </c>
      <c r="G299" s="145" t="str">
        <f t="shared" si="111"/>
        <v/>
      </c>
      <c r="H299" s="130"/>
      <c r="I299" s="4"/>
      <c r="J299" s="95"/>
    </row>
    <row r="300" spans="1:10" s="12" customFormat="1" x14ac:dyDescent="0.25">
      <c r="A300" s="19" t="s">
        <v>485</v>
      </c>
      <c r="B300" s="37" t="s">
        <v>424</v>
      </c>
      <c r="C300" s="21" t="s">
        <v>50</v>
      </c>
      <c r="D300" s="26">
        <v>0</v>
      </c>
      <c r="E300" s="26">
        <v>0</v>
      </c>
      <c r="F300" s="26">
        <f t="shared" si="110"/>
        <v>0</v>
      </c>
      <c r="G300" s="145" t="str">
        <f t="shared" si="111"/>
        <v/>
      </c>
      <c r="H300" s="130"/>
      <c r="I300" s="4"/>
      <c r="J300" s="95"/>
    </row>
    <row r="301" spans="1:10" s="12" customFormat="1" ht="31.5" x14ac:dyDescent="0.25">
      <c r="A301" s="19" t="s">
        <v>486</v>
      </c>
      <c r="B301" s="34" t="s">
        <v>487</v>
      </c>
      <c r="C301" s="21" t="s">
        <v>50</v>
      </c>
      <c r="D301" s="26">
        <v>36.319546427935045</v>
      </c>
      <c r="E301" s="26">
        <v>111.13800000000001</v>
      </c>
      <c r="F301" s="26">
        <f t="shared" si="110"/>
        <v>74.818453572064954</v>
      </c>
      <c r="G301" s="104">
        <f t="shared" si="111"/>
        <v>306.00051743630428</v>
      </c>
      <c r="H301" s="130"/>
      <c r="I301" s="4"/>
      <c r="J301" s="95"/>
    </row>
    <row r="302" spans="1:10" s="12" customFormat="1" x14ac:dyDescent="0.25">
      <c r="A302" s="19" t="s">
        <v>488</v>
      </c>
      <c r="B302" s="37" t="s">
        <v>424</v>
      </c>
      <c r="C302" s="21" t="s">
        <v>50</v>
      </c>
      <c r="D302" s="26" t="s">
        <v>5</v>
      </c>
      <c r="E302" s="26" t="s">
        <v>5</v>
      </c>
      <c r="F302" s="26" t="s">
        <v>5</v>
      </c>
      <c r="G302" s="116" t="s">
        <v>5</v>
      </c>
      <c r="H302" s="130"/>
      <c r="I302" s="4"/>
      <c r="J302" s="95"/>
    </row>
    <row r="303" spans="1:10" s="12" customFormat="1" x14ac:dyDescent="0.25">
      <c r="A303" s="19" t="s">
        <v>489</v>
      </c>
      <c r="B303" s="34" t="s">
        <v>490</v>
      </c>
      <c r="C303" s="21" t="s">
        <v>50</v>
      </c>
      <c r="D303" s="26">
        <v>100.7257361007258</v>
      </c>
      <c r="E303" s="26">
        <v>68.804000000000315</v>
      </c>
      <c r="F303" s="26">
        <f t="shared" si="110"/>
        <v>-31.921736100725482</v>
      </c>
      <c r="G303" s="104">
        <f t="shared" si="111"/>
        <v>68.308262280849732</v>
      </c>
      <c r="H303" s="130"/>
      <c r="I303" s="4"/>
      <c r="J303" s="95"/>
    </row>
    <row r="304" spans="1:10" s="12" customFormat="1" x14ac:dyDescent="0.25">
      <c r="A304" s="19" t="s">
        <v>491</v>
      </c>
      <c r="B304" s="37" t="s">
        <v>424</v>
      </c>
      <c r="C304" s="21" t="s">
        <v>50</v>
      </c>
      <c r="D304" s="26">
        <v>0</v>
      </c>
      <c r="E304" s="26">
        <v>0</v>
      </c>
      <c r="F304" s="26">
        <f t="shared" si="110"/>
        <v>0</v>
      </c>
      <c r="G304" s="141" t="str">
        <f t="shared" si="111"/>
        <v/>
      </c>
      <c r="H304" s="130"/>
      <c r="I304" s="4"/>
      <c r="J304" s="95"/>
    </row>
    <row r="305" spans="1:21" s="12" customFormat="1" ht="31.5" x14ac:dyDescent="0.25">
      <c r="A305" s="19" t="s">
        <v>492</v>
      </c>
      <c r="B305" s="35" t="s">
        <v>493</v>
      </c>
      <c r="C305" s="21" t="s">
        <v>3</v>
      </c>
      <c r="D305" s="55" t="s">
        <v>5</v>
      </c>
      <c r="E305" s="55" t="s">
        <v>5</v>
      </c>
      <c r="F305" s="55" t="s">
        <v>5</v>
      </c>
      <c r="G305" s="105" t="s">
        <v>5</v>
      </c>
      <c r="H305" s="130"/>
      <c r="I305" s="4"/>
      <c r="J305" s="95"/>
    </row>
    <row r="306" spans="1:21" s="12" customFormat="1" x14ac:dyDescent="0.25">
      <c r="A306" s="19" t="s">
        <v>494</v>
      </c>
      <c r="B306" s="34" t="s">
        <v>495</v>
      </c>
      <c r="C306" s="21" t="s">
        <v>3</v>
      </c>
      <c r="D306" s="55">
        <f>(D171+6276.62515236)/((D27-D181*0-(467.244+128+3))*1.2)</f>
        <v>0.98509520441163823</v>
      </c>
      <c r="E306" s="55">
        <f>E171/((E27-(6902.66983371))*1.2)</f>
        <v>0.98907439129496555</v>
      </c>
      <c r="F306" s="55">
        <f t="shared" si="110"/>
        <v>3.9791868833273236E-3</v>
      </c>
      <c r="G306" s="106">
        <f>E306/D306</f>
        <v>1.0040393932134752</v>
      </c>
      <c r="H306" s="130"/>
      <c r="I306" s="4"/>
      <c r="J306" s="95"/>
    </row>
    <row r="307" spans="1:21" s="12" customFormat="1" ht="31.5" x14ac:dyDescent="0.25">
      <c r="A307" s="19" t="s">
        <v>496</v>
      </c>
      <c r="B307" s="34" t="s">
        <v>497</v>
      </c>
      <c r="C307" s="21" t="s">
        <v>3</v>
      </c>
      <c r="D307" s="55" t="s">
        <v>5</v>
      </c>
      <c r="E307" s="55" t="s">
        <v>5</v>
      </c>
      <c r="F307" s="55" t="s">
        <v>5</v>
      </c>
      <c r="G307" s="105" t="s">
        <v>5</v>
      </c>
      <c r="H307" s="130"/>
      <c r="I307" s="4"/>
      <c r="J307" s="95"/>
    </row>
    <row r="308" spans="1:21" s="12" customFormat="1" ht="31.5" x14ac:dyDescent="0.25">
      <c r="A308" s="19" t="s">
        <v>498</v>
      </c>
      <c r="B308" s="34" t="s">
        <v>499</v>
      </c>
      <c r="C308" s="21" t="s">
        <v>3</v>
      </c>
      <c r="D308" s="55" t="s">
        <v>5</v>
      </c>
      <c r="E308" s="55" t="s">
        <v>5</v>
      </c>
      <c r="F308" s="55" t="s">
        <v>5</v>
      </c>
      <c r="G308" s="105" t="s">
        <v>5</v>
      </c>
      <c r="H308" s="130"/>
      <c r="I308" s="4"/>
      <c r="J308" s="95"/>
    </row>
    <row r="309" spans="1:21" s="12" customFormat="1" ht="31.5" x14ac:dyDescent="0.25">
      <c r="A309" s="19" t="s">
        <v>500</v>
      </c>
      <c r="B309" s="34" t="s">
        <v>501</v>
      </c>
      <c r="C309" s="21" t="s">
        <v>3</v>
      </c>
      <c r="D309" s="55">
        <f t="shared" ref="D309" si="117">D306</f>
        <v>0.98509520441163823</v>
      </c>
      <c r="E309" s="56">
        <f t="shared" ref="E309" si="118">E306</f>
        <v>0.98907439129496555</v>
      </c>
      <c r="F309" s="56">
        <f t="shared" si="110"/>
        <v>3.9791868833273236E-3</v>
      </c>
      <c r="G309" s="106">
        <f>E309/D309</f>
        <v>1.0040393932134752</v>
      </c>
      <c r="H309" s="130"/>
      <c r="I309" s="4"/>
      <c r="J309" s="95"/>
    </row>
    <row r="310" spans="1:21" s="12" customFormat="1" x14ac:dyDescent="0.25">
      <c r="A310" s="19" t="s">
        <v>502</v>
      </c>
      <c r="B310" s="27" t="s">
        <v>503</v>
      </c>
      <c r="C310" s="21" t="s">
        <v>3</v>
      </c>
      <c r="D310" s="56">
        <f>D172/(D28*1.2)</f>
        <v>0.95509312779659528</v>
      </c>
      <c r="E310" s="56">
        <f t="shared" ref="E310" si="119">E172/(E28*1.2)</f>
        <v>1.1449927369631525</v>
      </c>
      <c r="F310" s="56">
        <f t="shared" si="110"/>
        <v>0.18989960916655724</v>
      </c>
      <c r="G310" s="106">
        <f>E310/D310</f>
        <v>1.1988283693388693</v>
      </c>
      <c r="H310" s="130"/>
      <c r="I310" s="4"/>
      <c r="J310" s="95"/>
    </row>
    <row r="311" spans="1:21" s="12" customFormat="1" x14ac:dyDescent="0.25">
      <c r="A311" s="19" t="s">
        <v>504</v>
      </c>
      <c r="B311" s="27" t="s">
        <v>505</v>
      </c>
      <c r="C311" s="21" t="s">
        <v>3</v>
      </c>
      <c r="D311" s="55" t="s">
        <v>5</v>
      </c>
      <c r="E311" s="55" t="s">
        <v>5</v>
      </c>
      <c r="F311" s="55" t="s">
        <v>5</v>
      </c>
      <c r="G311" s="105" t="s">
        <v>5</v>
      </c>
      <c r="H311" s="130"/>
      <c r="I311" s="4"/>
      <c r="J311" s="95"/>
    </row>
    <row r="312" spans="1:21" s="12" customFormat="1" x14ac:dyDescent="0.25">
      <c r="A312" s="19" t="s">
        <v>506</v>
      </c>
      <c r="B312" s="27" t="s">
        <v>507</v>
      </c>
      <c r="C312" s="21" t="s">
        <v>3</v>
      </c>
      <c r="D312" s="55" t="s">
        <v>5</v>
      </c>
      <c r="E312" s="55" t="s">
        <v>5</v>
      </c>
      <c r="F312" s="55" t="s">
        <v>5</v>
      </c>
      <c r="G312" s="105" t="s">
        <v>5</v>
      </c>
      <c r="H312" s="130"/>
      <c r="I312" s="4"/>
      <c r="J312" s="95"/>
    </row>
    <row r="313" spans="1:21" s="12" customFormat="1" x14ac:dyDescent="0.25">
      <c r="A313" s="19" t="s">
        <v>508</v>
      </c>
      <c r="B313" s="27" t="s">
        <v>509</v>
      </c>
      <c r="C313" s="21" t="s">
        <v>3</v>
      </c>
      <c r="D313" s="55" t="s">
        <v>5</v>
      </c>
      <c r="E313" s="55" t="s">
        <v>5</v>
      </c>
      <c r="F313" s="55" t="s">
        <v>5</v>
      </c>
      <c r="G313" s="105" t="s">
        <v>5</v>
      </c>
      <c r="H313" s="130"/>
      <c r="I313" s="4"/>
      <c r="J313" s="95"/>
    </row>
    <row r="314" spans="1:21" s="12" customFormat="1" x14ac:dyDescent="0.25">
      <c r="A314" s="19" t="s">
        <v>510</v>
      </c>
      <c r="B314" s="27" t="s">
        <v>511</v>
      </c>
      <c r="C314" s="21" t="s">
        <v>3</v>
      </c>
      <c r="D314" s="55" t="s">
        <v>5</v>
      </c>
      <c r="E314" s="55" t="s">
        <v>5</v>
      </c>
      <c r="F314" s="55" t="s">
        <v>5</v>
      </c>
      <c r="G314" s="105" t="s">
        <v>5</v>
      </c>
      <c r="H314" s="136"/>
      <c r="I314" s="4"/>
      <c r="J314" s="95"/>
    </row>
    <row r="315" spans="1:21" s="12" customFormat="1" ht="31.5" x14ac:dyDescent="0.25">
      <c r="A315" s="19" t="s">
        <v>512</v>
      </c>
      <c r="B315" s="34" t="s">
        <v>513</v>
      </c>
      <c r="C315" s="21" t="s">
        <v>3</v>
      </c>
      <c r="D315" s="55" t="s">
        <v>5</v>
      </c>
      <c r="E315" s="55" t="s">
        <v>5</v>
      </c>
      <c r="F315" s="55" t="s">
        <v>5</v>
      </c>
      <c r="G315" s="105" t="s">
        <v>5</v>
      </c>
      <c r="H315" s="136"/>
      <c r="I315" s="4"/>
      <c r="J315" s="95"/>
    </row>
    <row r="316" spans="1:21" s="12" customFormat="1" x14ac:dyDescent="0.25">
      <c r="A316" s="19" t="s">
        <v>514</v>
      </c>
      <c r="B316" s="57" t="s">
        <v>67</v>
      </c>
      <c r="C316" s="21" t="s">
        <v>3</v>
      </c>
      <c r="D316" s="55" t="s">
        <v>5</v>
      </c>
      <c r="E316" s="55" t="s">
        <v>5</v>
      </c>
      <c r="F316" s="55" t="s">
        <v>5</v>
      </c>
      <c r="G316" s="105" t="s">
        <v>5</v>
      </c>
      <c r="H316" s="130"/>
      <c r="I316" s="4"/>
      <c r="J316" s="95"/>
    </row>
    <row r="317" spans="1:21" s="12" customFormat="1" ht="16.5" thickBot="1" x14ac:dyDescent="0.3">
      <c r="A317" s="45" t="s">
        <v>515</v>
      </c>
      <c r="B317" s="58" t="s">
        <v>69</v>
      </c>
      <c r="C317" s="28" t="s">
        <v>3</v>
      </c>
      <c r="D317" s="55" t="s">
        <v>5</v>
      </c>
      <c r="E317" s="55" t="s">
        <v>5</v>
      </c>
      <c r="F317" s="55" t="s">
        <v>5</v>
      </c>
      <c r="G317" s="55" t="s">
        <v>5</v>
      </c>
      <c r="H317" s="131"/>
      <c r="I317" s="4"/>
      <c r="J317" s="95"/>
    </row>
    <row r="318" spans="1:21" s="12" customFormat="1" ht="19.5" thickBot="1" x14ac:dyDescent="0.3">
      <c r="A318" s="189" t="s">
        <v>516</v>
      </c>
      <c r="B318" s="190"/>
      <c r="C318" s="190"/>
      <c r="D318" s="190"/>
      <c r="E318" s="190"/>
      <c r="F318" s="190"/>
      <c r="G318" s="190"/>
      <c r="H318" s="191"/>
      <c r="I318" s="4"/>
      <c r="J318" s="95"/>
    </row>
    <row r="319" spans="1:21" ht="31.5" x14ac:dyDescent="0.25">
      <c r="A319" s="13" t="s">
        <v>517</v>
      </c>
      <c r="B319" s="14" t="s">
        <v>518</v>
      </c>
      <c r="C319" s="15" t="s">
        <v>5</v>
      </c>
      <c r="D319" s="51" t="s">
        <v>250</v>
      </c>
      <c r="E319" s="51" t="s">
        <v>250</v>
      </c>
      <c r="F319" s="51" t="s">
        <v>250</v>
      </c>
      <c r="G319" s="51" t="s">
        <v>250</v>
      </c>
      <c r="H319" s="146" t="s">
        <v>250</v>
      </c>
      <c r="J319" s="95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</row>
    <row r="320" spans="1:21" x14ac:dyDescent="0.25">
      <c r="A320" s="19" t="s">
        <v>519</v>
      </c>
      <c r="B320" s="35" t="s">
        <v>520</v>
      </c>
      <c r="C320" s="21" t="s">
        <v>1</v>
      </c>
      <c r="D320" s="60">
        <v>128.25</v>
      </c>
      <c r="E320" s="60">
        <v>128.25</v>
      </c>
      <c r="F320" s="60">
        <f t="shared" ref="F320:F324" si="120">E320-D320</f>
        <v>0</v>
      </c>
      <c r="G320" s="26">
        <f t="shared" ref="G320:G324" si="121">IF(D320=0,"",E320/D320*100)</f>
        <v>100</v>
      </c>
      <c r="H320" s="147"/>
      <c r="J320" s="95"/>
    </row>
    <row r="321" spans="1:10" x14ac:dyDescent="0.25">
      <c r="A321" s="19" t="s">
        <v>521</v>
      </c>
      <c r="B321" s="35" t="s">
        <v>522</v>
      </c>
      <c r="C321" s="21" t="s">
        <v>523</v>
      </c>
      <c r="D321" s="60">
        <v>399</v>
      </c>
      <c r="E321" s="60">
        <v>399</v>
      </c>
      <c r="F321" s="60">
        <f t="shared" si="120"/>
        <v>0</v>
      </c>
      <c r="G321" s="26">
        <f t="shared" si="121"/>
        <v>100</v>
      </c>
      <c r="H321" s="147"/>
      <c r="J321" s="95"/>
    </row>
    <row r="322" spans="1:10" x14ac:dyDescent="0.25">
      <c r="A322" s="19" t="s">
        <v>524</v>
      </c>
      <c r="B322" s="35" t="s">
        <v>525</v>
      </c>
      <c r="C322" s="21" t="s">
        <v>1</v>
      </c>
      <c r="D322" s="60">
        <v>128.25</v>
      </c>
      <c r="E322" s="60">
        <v>128.25</v>
      </c>
      <c r="F322" s="60">
        <f t="shared" si="120"/>
        <v>0</v>
      </c>
      <c r="G322" s="26">
        <f t="shared" si="121"/>
        <v>100</v>
      </c>
      <c r="H322" s="147"/>
      <c r="J322" s="95"/>
    </row>
    <row r="323" spans="1:10" x14ac:dyDescent="0.25">
      <c r="A323" s="19" t="s">
        <v>526</v>
      </c>
      <c r="B323" s="35" t="s">
        <v>527</v>
      </c>
      <c r="C323" s="21" t="s">
        <v>523</v>
      </c>
      <c r="D323" s="60">
        <v>146.13399999999999</v>
      </c>
      <c r="E323" s="60">
        <v>146.13399999999999</v>
      </c>
      <c r="F323" s="60">
        <f t="shared" si="120"/>
        <v>0</v>
      </c>
      <c r="G323" s="26">
        <f t="shared" si="121"/>
        <v>100</v>
      </c>
      <c r="H323" s="147"/>
      <c r="J323" s="95"/>
    </row>
    <row r="324" spans="1:10" x14ac:dyDescent="0.25">
      <c r="A324" s="19" t="s">
        <v>528</v>
      </c>
      <c r="B324" s="35" t="s">
        <v>529</v>
      </c>
      <c r="C324" s="21" t="s">
        <v>530</v>
      </c>
      <c r="D324" s="60">
        <v>236.75900000000001</v>
      </c>
      <c r="E324" s="60">
        <v>241.03800000000001</v>
      </c>
      <c r="F324" s="60">
        <f t="shared" si="120"/>
        <v>4.2789999999999964</v>
      </c>
      <c r="G324" s="26">
        <f t="shared" si="121"/>
        <v>101.80732305846874</v>
      </c>
      <c r="H324" s="147"/>
      <c r="J324" s="95"/>
    </row>
    <row r="325" spans="1:10" x14ac:dyDescent="0.25">
      <c r="A325" s="19" t="s">
        <v>531</v>
      </c>
      <c r="B325" s="35" t="s">
        <v>532</v>
      </c>
      <c r="C325" s="21" t="s">
        <v>5</v>
      </c>
      <c r="D325" s="60" t="s">
        <v>250</v>
      </c>
      <c r="E325" s="123" t="s">
        <v>250</v>
      </c>
      <c r="F325" s="123" t="s">
        <v>250</v>
      </c>
      <c r="G325" s="123" t="s">
        <v>250</v>
      </c>
      <c r="H325" s="148" t="s">
        <v>250</v>
      </c>
      <c r="J325" s="95"/>
    </row>
    <row r="326" spans="1:10" x14ac:dyDescent="0.25">
      <c r="A326" s="19" t="s">
        <v>533</v>
      </c>
      <c r="B326" s="34" t="s">
        <v>534</v>
      </c>
      <c r="C326" s="21" t="s">
        <v>530</v>
      </c>
      <c r="D326" s="60">
        <v>181.37200000000001</v>
      </c>
      <c r="E326" s="60">
        <v>190.244</v>
      </c>
      <c r="F326" s="60">
        <f t="shared" ref="F326:F327" si="122">E326-D326</f>
        <v>8.8719999999999857</v>
      </c>
      <c r="G326" s="26">
        <f t="shared" ref="G326:G327" si="123">IF(D326=0,"",E326/D326*100)</f>
        <v>104.89160399620667</v>
      </c>
      <c r="H326" s="147"/>
      <c r="J326" s="95"/>
    </row>
    <row r="327" spans="1:10" x14ac:dyDescent="0.25">
      <c r="A327" s="19" t="s">
        <v>535</v>
      </c>
      <c r="B327" s="34" t="s">
        <v>536</v>
      </c>
      <c r="C327" s="21" t="s">
        <v>537</v>
      </c>
      <c r="D327" s="60">
        <v>361.34199999999998</v>
      </c>
      <c r="E327" s="60">
        <v>396.84199999999998</v>
      </c>
      <c r="F327" s="60">
        <f t="shared" si="122"/>
        <v>35.5</v>
      </c>
      <c r="G327" s="26">
        <f t="shared" si="123"/>
        <v>109.82448760454085</v>
      </c>
      <c r="H327" s="147"/>
      <c r="J327" s="95"/>
    </row>
    <row r="328" spans="1:10" x14ac:dyDescent="0.25">
      <c r="A328" s="19" t="s">
        <v>538</v>
      </c>
      <c r="B328" s="35" t="s">
        <v>539</v>
      </c>
      <c r="C328" s="21" t="s">
        <v>5</v>
      </c>
      <c r="D328" s="60" t="s">
        <v>250</v>
      </c>
      <c r="E328" s="123" t="s">
        <v>250</v>
      </c>
      <c r="F328" s="123"/>
      <c r="G328" s="123" t="s">
        <v>250</v>
      </c>
      <c r="H328" s="148" t="s">
        <v>250</v>
      </c>
      <c r="J328" s="95"/>
    </row>
    <row r="329" spans="1:10" x14ac:dyDescent="0.25">
      <c r="A329" s="19" t="s">
        <v>540</v>
      </c>
      <c r="B329" s="34" t="s">
        <v>534</v>
      </c>
      <c r="C329" s="21" t="s">
        <v>530</v>
      </c>
      <c r="D329" s="60">
        <v>200.946</v>
      </c>
      <c r="E329" s="60">
        <v>205.50399999999999</v>
      </c>
      <c r="F329" s="60">
        <f t="shared" ref="F329:F330" si="124">E329-D329</f>
        <v>4.5579999999999927</v>
      </c>
      <c r="G329" s="26">
        <f t="shared" ref="G329:G330" si="125">IF(D329=0,"",E329/D329*100)</f>
        <v>102.26827107780198</v>
      </c>
      <c r="H329" s="147"/>
      <c r="J329" s="95"/>
    </row>
    <row r="330" spans="1:10" x14ac:dyDescent="0.25">
      <c r="A330" s="19" t="s">
        <v>541</v>
      </c>
      <c r="B330" s="34" t="s">
        <v>542</v>
      </c>
      <c r="C330" s="21" t="s">
        <v>1</v>
      </c>
      <c r="D330" s="60">
        <v>26.8</v>
      </c>
      <c r="E330" s="60">
        <v>28.7</v>
      </c>
      <c r="F330" s="60">
        <f t="shared" si="124"/>
        <v>1.8999999999999986</v>
      </c>
      <c r="G330" s="26">
        <f t="shared" si="125"/>
        <v>107.08955223880596</v>
      </c>
      <c r="H330" s="147"/>
      <c r="J330" s="95"/>
    </row>
    <row r="331" spans="1:10" x14ac:dyDescent="0.25">
      <c r="A331" s="19" t="s">
        <v>543</v>
      </c>
      <c r="B331" s="34" t="s">
        <v>536</v>
      </c>
      <c r="C331" s="21" t="s">
        <v>537</v>
      </c>
      <c r="D331" s="60" t="s">
        <v>5</v>
      </c>
      <c r="E331" s="133" t="s">
        <v>5</v>
      </c>
      <c r="F331" s="133" t="s">
        <v>5</v>
      </c>
      <c r="G331" s="133" t="s">
        <v>5</v>
      </c>
      <c r="H331" s="147"/>
      <c r="J331" s="95"/>
    </row>
    <row r="332" spans="1:10" x14ac:dyDescent="0.25">
      <c r="A332" s="19" t="s">
        <v>544</v>
      </c>
      <c r="B332" s="35" t="s">
        <v>545</v>
      </c>
      <c r="C332" s="21" t="s">
        <v>5</v>
      </c>
      <c r="D332" s="60" t="s">
        <v>250</v>
      </c>
      <c r="E332" s="123" t="s">
        <v>250</v>
      </c>
      <c r="F332" s="123" t="s">
        <v>250</v>
      </c>
      <c r="G332" s="123" t="s">
        <v>250</v>
      </c>
      <c r="H332" s="148" t="s">
        <v>250</v>
      </c>
      <c r="J332" s="95"/>
    </row>
    <row r="333" spans="1:10" x14ac:dyDescent="0.25">
      <c r="A333" s="19" t="s">
        <v>546</v>
      </c>
      <c r="B333" s="34" t="s">
        <v>534</v>
      </c>
      <c r="C333" s="21" t="s">
        <v>530</v>
      </c>
      <c r="D333" s="60" t="s">
        <v>5</v>
      </c>
      <c r="E333" s="133" t="s">
        <v>5</v>
      </c>
      <c r="F333" s="133" t="s">
        <v>5</v>
      </c>
      <c r="G333" s="133" t="s">
        <v>5</v>
      </c>
      <c r="H333" s="147"/>
      <c r="J333" s="95"/>
    </row>
    <row r="334" spans="1:10" x14ac:dyDescent="0.25">
      <c r="A334" s="19" t="s">
        <v>547</v>
      </c>
      <c r="B334" s="34" t="s">
        <v>536</v>
      </c>
      <c r="C334" s="21" t="s">
        <v>537</v>
      </c>
      <c r="D334" s="60" t="s">
        <v>5</v>
      </c>
      <c r="E334" s="133" t="s">
        <v>5</v>
      </c>
      <c r="F334" s="133" t="s">
        <v>5</v>
      </c>
      <c r="G334" s="133" t="s">
        <v>5</v>
      </c>
      <c r="H334" s="147"/>
      <c r="J334" s="95"/>
    </row>
    <row r="335" spans="1:10" x14ac:dyDescent="0.25">
      <c r="A335" s="19" t="s">
        <v>548</v>
      </c>
      <c r="B335" s="35" t="s">
        <v>549</v>
      </c>
      <c r="C335" s="21" t="s">
        <v>5</v>
      </c>
      <c r="D335" s="60" t="s">
        <v>250</v>
      </c>
      <c r="E335" s="123" t="s">
        <v>250</v>
      </c>
      <c r="F335" s="123" t="s">
        <v>250</v>
      </c>
      <c r="G335" s="123" t="s">
        <v>250</v>
      </c>
      <c r="H335" s="148" t="s">
        <v>250</v>
      </c>
      <c r="J335" s="95"/>
    </row>
    <row r="336" spans="1:10" x14ac:dyDescent="0.25">
      <c r="A336" s="19" t="s">
        <v>550</v>
      </c>
      <c r="B336" s="34" t="s">
        <v>534</v>
      </c>
      <c r="C336" s="21" t="s">
        <v>530</v>
      </c>
      <c r="D336" s="60">
        <v>336.90800000000002</v>
      </c>
      <c r="E336" s="60">
        <v>337.08</v>
      </c>
      <c r="F336" s="60">
        <f t="shared" ref="F336:F338" si="126">E336-D336</f>
        <v>0.17199999999996862</v>
      </c>
      <c r="G336" s="26">
        <f>IF(D336=0,"",E336/D336*100)</f>
        <v>100.05105251285215</v>
      </c>
      <c r="H336" s="147"/>
      <c r="J336" s="95"/>
    </row>
    <row r="337" spans="1:10" x14ac:dyDescent="0.25">
      <c r="A337" s="19" t="s">
        <v>551</v>
      </c>
      <c r="B337" s="34" t="s">
        <v>542</v>
      </c>
      <c r="C337" s="21" t="s">
        <v>1</v>
      </c>
      <c r="D337" s="60">
        <v>45</v>
      </c>
      <c r="E337" s="26">
        <v>45</v>
      </c>
      <c r="F337" s="60">
        <f t="shared" si="126"/>
        <v>0</v>
      </c>
      <c r="G337" s="26">
        <f t="shared" ref="G337:G338" si="127">IF(D337=0,"",E337/D337*100)</f>
        <v>100</v>
      </c>
      <c r="H337" s="147"/>
      <c r="J337" s="95"/>
    </row>
    <row r="338" spans="1:10" x14ac:dyDescent="0.25">
      <c r="A338" s="19" t="s">
        <v>552</v>
      </c>
      <c r="B338" s="34" t="s">
        <v>536</v>
      </c>
      <c r="C338" s="21" t="s">
        <v>537</v>
      </c>
      <c r="D338" s="60">
        <v>333.89600000000002</v>
      </c>
      <c r="E338" s="60">
        <v>364.71</v>
      </c>
      <c r="F338" s="60">
        <f t="shared" si="126"/>
        <v>30.813999999999965</v>
      </c>
      <c r="G338" s="104">
        <f t="shared" si="127"/>
        <v>109.22862208591894</v>
      </c>
      <c r="H338" s="130"/>
      <c r="J338" s="95"/>
    </row>
    <row r="339" spans="1:10" x14ac:dyDescent="0.25">
      <c r="A339" s="47" t="s">
        <v>553</v>
      </c>
      <c r="B339" s="53" t="s">
        <v>554</v>
      </c>
      <c r="C339" s="32" t="s">
        <v>5</v>
      </c>
      <c r="D339" s="62" t="s">
        <v>250</v>
      </c>
      <c r="E339" s="123" t="s">
        <v>250</v>
      </c>
      <c r="F339" s="123" t="s">
        <v>250</v>
      </c>
      <c r="G339" s="59" t="s">
        <v>250</v>
      </c>
      <c r="H339" s="149" t="s">
        <v>250</v>
      </c>
      <c r="J339" s="95"/>
    </row>
    <row r="340" spans="1:10" x14ac:dyDescent="0.25">
      <c r="A340" s="19" t="s">
        <v>555</v>
      </c>
      <c r="B340" s="35" t="s">
        <v>556</v>
      </c>
      <c r="C340" s="21" t="s">
        <v>530</v>
      </c>
      <c r="D340" s="60">
        <v>336.90800000000002</v>
      </c>
      <c r="E340" s="60">
        <v>337.08</v>
      </c>
      <c r="F340" s="60">
        <f>E340-D340</f>
        <v>0.17199999999996862</v>
      </c>
      <c r="G340" s="104">
        <f t="shared" ref="G340" si="128">IF(D340=0,"",E340/D340*100)</f>
        <v>100.05105251285215</v>
      </c>
      <c r="H340" s="130"/>
      <c r="J340" s="95"/>
    </row>
    <row r="341" spans="1:10" ht="31.5" x14ac:dyDescent="0.25">
      <c r="A341" s="19" t="s">
        <v>557</v>
      </c>
      <c r="B341" s="34" t="s">
        <v>558</v>
      </c>
      <c r="C341" s="21" t="s">
        <v>530</v>
      </c>
      <c r="D341" s="60" t="s">
        <v>5</v>
      </c>
      <c r="E341" s="133" t="s">
        <v>5</v>
      </c>
      <c r="F341" s="133" t="s">
        <v>5</v>
      </c>
      <c r="G341" s="133" t="s">
        <v>5</v>
      </c>
      <c r="H341" s="130"/>
      <c r="J341" s="95"/>
    </row>
    <row r="342" spans="1:10" x14ac:dyDescent="0.25">
      <c r="A342" s="19" t="s">
        <v>559</v>
      </c>
      <c r="B342" s="57" t="s">
        <v>560</v>
      </c>
      <c r="C342" s="21" t="s">
        <v>530</v>
      </c>
      <c r="D342" s="60" t="s">
        <v>5</v>
      </c>
      <c r="E342" s="133" t="s">
        <v>5</v>
      </c>
      <c r="F342" s="133" t="s">
        <v>5</v>
      </c>
      <c r="G342" s="133" t="s">
        <v>5</v>
      </c>
      <c r="H342" s="130"/>
      <c r="J342" s="95"/>
    </row>
    <row r="343" spans="1:10" x14ac:dyDescent="0.25">
      <c r="A343" s="19" t="s">
        <v>561</v>
      </c>
      <c r="B343" s="57" t="s">
        <v>562</v>
      </c>
      <c r="C343" s="21" t="s">
        <v>530</v>
      </c>
      <c r="D343" s="60" t="s">
        <v>5</v>
      </c>
      <c r="E343" s="133" t="s">
        <v>5</v>
      </c>
      <c r="F343" s="133" t="s">
        <v>5</v>
      </c>
      <c r="G343" s="133" t="s">
        <v>5</v>
      </c>
      <c r="H343" s="130"/>
      <c r="J343" s="95"/>
    </row>
    <row r="344" spans="1:10" x14ac:dyDescent="0.25">
      <c r="A344" s="19" t="s">
        <v>563</v>
      </c>
      <c r="B344" s="35" t="s">
        <v>564</v>
      </c>
      <c r="C344" s="21" t="s">
        <v>530</v>
      </c>
      <c r="D344" s="60">
        <v>39.948</v>
      </c>
      <c r="E344" s="60">
        <v>53.893000000000001</v>
      </c>
      <c r="F344" s="60">
        <f t="shared" ref="F344:F345" si="129">E344-D344</f>
        <v>13.945</v>
      </c>
      <c r="G344" s="104">
        <f t="shared" ref="G344:G345" si="130">IF(D344=0,"",E344/D344*100)</f>
        <v>134.90788024431762</v>
      </c>
      <c r="H344" s="130"/>
      <c r="J344" s="95"/>
    </row>
    <row r="345" spans="1:10" x14ac:dyDescent="0.25">
      <c r="A345" s="19" t="s">
        <v>565</v>
      </c>
      <c r="B345" s="35" t="s">
        <v>566</v>
      </c>
      <c r="C345" s="21" t="s">
        <v>1</v>
      </c>
      <c r="D345" s="60">
        <v>44.6</v>
      </c>
      <c r="E345" s="60">
        <v>44.6</v>
      </c>
      <c r="F345" s="60">
        <f t="shared" si="129"/>
        <v>0</v>
      </c>
      <c r="G345" s="104">
        <f t="shared" si="130"/>
        <v>100</v>
      </c>
      <c r="H345" s="130"/>
      <c r="J345" s="95"/>
    </row>
    <row r="346" spans="1:10" ht="31.5" x14ac:dyDescent="0.25">
      <c r="A346" s="19" t="s">
        <v>567</v>
      </c>
      <c r="B346" s="34" t="s">
        <v>568</v>
      </c>
      <c r="C346" s="21" t="s">
        <v>1</v>
      </c>
      <c r="D346" s="60" t="s">
        <v>5</v>
      </c>
      <c r="E346" s="133" t="s">
        <v>5</v>
      </c>
      <c r="F346" s="133" t="s">
        <v>5</v>
      </c>
      <c r="G346" s="133" t="s">
        <v>5</v>
      </c>
      <c r="H346" s="130"/>
      <c r="J346" s="95"/>
    </row>
    <row r="347" spans="1:10" x14ac:dyDescent="0.25">
      <c r="A347" s="19" t="s">
        <v>569</v>
      </c>
      <c r="B347" s="57" t="s">
        <v>560</v>
      </c>
      <c r="C347" s="21" t="s">
        <v>1</v>
      </c>
      <c r="D347" s="60" t="s">
        <v>5</v>
      </c>
      <c r="E347" s="133" t="s">
        <v>5</v>
      </c>
      <c r="F347" s="133" t="s">
        <v>5</v>
      </c>
      <c r="G347" s="133" t="s">
        <v>5</v>
      </c>
      <c r="H347" s="130"/>
      <c r="J347" s="95"/>
    </row>
    <row r="348" spans="1:10" x14ac:dyDescent="0.25">
      <c r="A348" s="19" t="s">
        <v>570</v>
      </c>
      <c r="B348" s="57" t="s">
        <v>562</v>
      </c>
      <c r="C348" s="21" t="s">
        <v>1</v>
      </c>
      <c r="D348" s="60" t="s">
        <v>5</v>
      </c>
      <c r="E348" s="133" t="s">
        <v>5</v>
      </c>
      <c r="F348" s="133" t="s">
        <v>5</v>
      </c>
      <c r="G348" s="133" t="s">
        <v>5</v>
      </c>
      <c r="H348" s="130"/>
      <c r="J348" s="95"/>
    </row>
    <row r="349" spans="1:10" x14ac:dyDescent="0.25">
      <c r="A349" s="19" t="s">
        <v>571</v>
      </c>
      <c r="B349" s="35" t="s">
        <v>572</v>
      </c>
      <c r="C349" s="21" t="s">
        <v>573</v>
      </c>
      <c r="D349" s="60">
        <v>8642.66</v>
      </c>
      <c r="E349" s="60">
        <v>7505.5</v>
      </c>
      <c r="F349" s="60">
        <f t="shared" ref="F349:F350" si="131">E349-D349</f>
        <v>-1137.1599999999999</v>
      </c>
      <c r="G349" s="104">
        <f t="shared" ref="G349:G350" si="132">IF(D349=0,"",E349/D349*100)</f>
        <v>86.842476737485924</v>
      </c>
      <c r="H349" s="130"/>
      <c r="J349" s="95"/>
    </row>
    <row r="350" spans="1:10" ht="31.5" x14ac:dyDescent="0.25">
      <c r="A350" s="19" t="s">
        <v>574</v>
      </c>
      <c r="B350" s="35" t="s">
        <v>575</v>
      </c>
      <c r="C350" s="21" t="s">
        <v>50</v>
      </c>
      <c r="D350" s="60">
        <v>8993.625039999999</v>
      </c>
      <c r="E350" s="60">
        <v>8872.3132730500001</v>
      </c>
      <c r="F350" s="60">
        <f t="shared" si="131"/>
        <v>-121.31176694999886</v>
      </c>
      <c r="G350" s="104">
        <f t="shared" si="132"/>
        <v>98.651136039022603</v>
      </c>
      <c r="H350" s="130"/>
      <c r="J350" s="95"/>
    </row>
    <row r="351" spans="1:10" x14ac:dyDescent="0.25">
      <c r="A351" s="19" t="s">
        <v>576</v>
      </c>
      <c r="B351" s="48" t="s">
        <v>577</v>
      </c>
      <c r="C351" s="21" t="s">
        <v>5</v>
      </c>
      <c r="D351" s="60" t="s">
        <v>250</v>
      </c>
      <c r="E351" s="123" t="s">
        <v>250</v>
      </c>
      <c r="F351" s="123" t="s">
        <v>250</v>
      </c>
      <c r="G351" s="123" t="s">
        <v>250</v>
      </c>
      <c r="H351" s="124" t="s">
        <v>250</v>
      </c>
      <c r="J351" s="95"/>
    </row>
    <row r="352" spans="1:10" x14ac:dyDescent="0.25">
      <c r="A352" s="19" t="s">
        <v>578</v>
      </c>
      <c r="B352" s="35" t="s">
        <v>579</v>
      </c>
      <c r="C352" s="21" t="s">
        <v>530</v>
      </c>
      <c r="D352" s="60" t="s">
        <v>5</v>
      </c>
      <c r="E352" s="133" t="s">
        <v>5</v>
      </c>
      <c r="F352" s="133" t="s">
        <v>5</v>
      </c>
      <c r="G352" s="133" t="s">
        <v>5</v>
      </c>
      <c r="H352" s="130"/>
      <c r="J352" s="95"/>
    </row>
    <row r="353" spans="1:10" x14ac:dyDescent="0.25">
      <c r="A353" s="19" t="s">
        <v>580</v>
      </c>
      <c r="B353" s="35" t="s">
        <v>581</v>
      </c>
      <c r="C353" s="21" t="s">
        <v>523</v>
      </c>
      <c r="D353" s="60" t="s">
        <v>5</v>
      </c>
      <c r="E353" s="133" t="s">
        <v>5</v>
      </c>
      <c r="F353" s="133" t="s">
        <v>5</v>
      </c>
      <c r="G353" s="133" t="s">
        <v>5</v>
      </c>
      <c r="H353" s="130"/>
      <c r="J353" s="95"/>
    </row>
    <row r="354" spans="1:10" ht="47.25" x14ac:dyDescent="0.25">
      <c r="A354" s="19" t="s">
        <v>582</v>
      </c>
      <c r="B354" s="35" t="s">
        <v>583</v>
      </c>
      <c r="C354" s="21" t="s">
        <v>50</v>
      </c>
      <c r="D354" s="60" t="s">
        <v>5</v>
      </c>
      <c r="E354" s="133" t="s">
        <v>5</v>
      </c>
      <c r="F354" s="133" t="s">
        <v>5</v>
      </c>
      <c r="G354" s="133" t="s">
        <v>5</v>
      </c>
      <c r="H354" s="130"/>
      <c r="J354" s="95"/>
    </row>
    <row r="355" spans="1:10" ht="31.5" x14ac:dyDescent="0.25">
      <c r="A355" s="19" t="s">
        <v>584</v>
      </c>
      <c r="B355" s="35" t="s">
        <v>585</v>
      </c>
      <c r="C355" s="21" t="s">
        <v>50</v>
      </c>
      <c r="D355" s="60" t="s">
        <v>5</v>
      </c>
      <c r="E355" s="133" t="s">
        <v>5</v>
      </c>
      <c r="F355" s="133" t="s">
        <v>5</v>
      </c>
      <c r="G355" s="133" t="s">
        <v>5</v>
      </c>
      <c r="H355" s="130"/>
      <c r="J355" s="95"/>
    </row>
    <row r="356" spans="1:10" x14ac:dyDescent="0.25">
      <c r="A356" s="19" t="s">
        <v>586</v>
      </c>
      <c r="B356" s="48" t="s">
        <v>587</v>
      </c>
      <c r="C356" s="61" t="s">
        <v>5</v>
      </c>
      <c r="D356" s="60" t="s">
        <v>250</v>
      </c>
      <c r="E356" s="123" t="s">
        <v>250</v>
      </c>
      <c r="F356" s="123" t="s">
        <v>250</v>
      </c>
      <c r="G356" s="123" t="s">
        <v>250</v>
      </c>
      <c r="H356" s="124" t="s">
        <v>250</v>
      </c>
      <c r="J356" s="95"/>
    </row>
    <row r="357" spans="1:10" x14ac:dyDescent="0.25">
      <c r="A357" s="19" t="s">
        <v>588</v>
      </c>
      <c r="B357" s="35" t="s">
        <v>589</v>
      </c>
      <c r="C357" s="21" t="s">
        <v>1</v>
      </c>
      <c r="D357" s="60" t="s">
        <v>5</v>
      </c>
      <c r="E357" s="133" t="s">
        <v>5</v>
      </c>
      <c r="F357" s="133" t="s">
        <v>5</v>
      </c>
      <c r="G357" s="133" t="s">
        <v>5</v>
      </c>
      <c r="H357" s="130"/>
      <c r="J357" s="95"/>
    </row>
    <row r="358" spans="1:10" ht="47.25" x14ac:dyDescent="0.25">
      <c r="A358" s="19" t="s">
        <v>590</v>
      </c>
      <c r="B358" s="34" t="s">
        <v>591</v>
      </c>
      <c r="C358" s="21" t="s">
        <v>1</v>
      </c>
      <c r="D358" s="60" t="s">
        <v>5</v>
      </c>
      <c r="E358" s="133" t="s">
        <v>5</v>
      </c>
      <c r="F358" s="133" t="s">
        <v>5</v>
      </c>
      <c r="G358" s="133" t="s">
        <v>5</v>
      </c>
      <c r="H358" s="130"/>
      <c r="J358" s="95"/>
    </row>
    <row r="359" spans="1:10" ht="47.25" x14ac:dyDescent="0.25">
      <c r="A359" s="19" t="s">
        <v>592</v>
      </c>
      <c r="B359" s="34" t="s">
        <v>593</v>
      </c>
      <c r="C359" s="21" t="s">
        <v>1</v>
      </c>
      <c r="D359" s="60" t="s">
        <v>5</v>
      </c>
      <c r="E359" s="133" t="s">
        <v>5</v>
      </c>
      <c r="F359" s="133" t="s">
        <v>5</v>
      </c>
      <c r="G359" s="133" t="s">
        <v>5</v>
      </c>
      <c r="H359" s="130"/>
      <c r="J359" s="95"/>
    </row>
    <row r="360" spans="1:10" ht="31.5" x14ac:dyDescent="0.25">
      <c r="A360" s="19" t="s">
        <v>594</v>
      </c>
      <c r="B360" s="34" t="s">
        <v>595</v>
      </c>
      <c r="C360" s="21" t="s">
        <v>1</v>
      </c>
      <c r="D360" s="60" t="s">
        <v>5</v>
      </c>
      <c r="E360" s="133" t="s">
        <v>5</v>
      </c>
      <c r="F360" s="133" t="s">
        <v>5</v>
      </c>
      <c r="G360" s="133" t="s">
        <v>5</v>
      </c>
      <c r="H360" s="130"/>
      <c r="J360" s="95"/>
    </row>
    <row r="361" spans="1:10" x14ac:dyDescent="0.25">
      <c r="A361" s="19" t="s">
        <v>596</v>
      </c>
      <c r="B361" s="35" t="s">
        <v>597</v>
      </c>
      <c r="C361" s="21" t="s">
        <v>530</v>
      </c>
      <c r="D361" s="60" t="s">
        <v>5</v>
      </c>
      <c r="E361" s="133" t="s">
        <v>5</v>
      </c>
      <c r="F361" s="133" t="s">
        <v>5</v>
      </c>
      <c r="G361" s="133" t="s">
        <v>5</v>
      </c>
      <c r="H361" s="130"/>
      <c r="J361" s="95"/>
    </row>
    <row r="362" spans="1:10" ht="31.5" x14ac:dyDescent="0.25">
      <c r="A362" s="19" t="s">
        <v>598</v>
      </c>
      <c r="B362" s="34" t="s">
        <v>599</v>
      </c>
      <c r="C362" s="21" t="s">
        <v>530</v>
      </c>
      <c r="D362" s="60" t="s">
        <v>5</v>
      </c>
      <c r="E362" s="133" t="s">
        <v>5</v>
      </c>
      <c r="F362" s="133" t="s">
        <v>5</v>
      </c>
      <c r="G362" s="133" t="s">
        <v>5</v>
      </c>
      <c r="H362" s="130"/>
      <c r="J362" s="95"/>
    </row>
    <row r="363" spans="1:10" x14ac:dyDescent="0.25">
      <c r="A363" s="19" t="s">
        <v>600</v>
      </c>
      <c r="B363" s="34" t="s">
        <v>601</v>
      </c>
      <c r="C363" s="21" t="s">
        <v>530</v>
      </c>
      <c r="D363" s="60" t="s">
        <v>5</v>
      </c>
      <c r="E363" s="133" t="s">
        <v>5</v>
      </c>
      <c r="F363" s="133" t="s">
        <v>5</v>
      </c>
      <c r="G363" s="133" t="s">
        <v>5</v>
      </c>
      <c r="H363" s="130"/>
      <c r="J363" s="95"/>
    </row>
    <row r="364" spans="1:10" ht="31.5" x14ac:dyDescent="0.25">
      <c r="A364" s="19" t="s">
        <v>602</v>
      </c>
      <c r="B364" s="35" t="s">
        <v>603</v>
      </c>
      <c r="C364" s="21" t="s">
        <v>50</v>
      </c>
      <c r="D364" s="60" t="s">
        <v>5</v>
      </c>
      <c r="E364" s="133" t="s">
        <v>5</v>
      </c>
      <c r="F364" s="133" t="s">
        <v>5</v>
      </c>
      <c r="G364" s="133" t="s">
        <v>5</v>
      </c>
      <c r="H364" s="130"/>
      <c r="J364" s="95"/>
    </row>
    <row r="365" spans="1:10" x14ac:dyDescent="0.25">
      <c r="A365" s="19" t="s">
        <v>604</v>
      </c>
      <c r="B365" s="34" t="s">
        <v>605</v>
      </c>
      <c r="C365" s="21" t="s">
        <v>50</v>
      </c>
      <c r="D365" s="60" t="s">
        <v>5</v>
      </c>
      <c r="E365" s="133" t="s">
        <v>5</v>
      </c>
      <c r="F365" s="133" t="s">
        <v>5</v>
      </c>
      <c r="G365" s="133" t="s">
        <v>5</v>
      </c>
      <c r="H365" s="136"/>
      <c r="J365" s="95"/>
    </row>
    <row r="366" spans="1:10" x14ac:dyDescent="0.25">
      <c r="A366" s="19" t="s">
        <v>606</v>
      </c>
      <c r="B366" s="34" t="s">
        <v>69</v>
      </c>
      <c r="C366" s="21" t="s">
        <v>50</v>
      </c>
      <c r="D366" s="60" t="s">
        <v>5</v>
      </c>
      <c r="E366" s="133" t="s">
        <v>5</v>
      </c>
      <c r="F366" s="133" t="s">
        <v>5</v>
      </c>
      <c r="G366" s="133" t="s">
        <v>5</v>
      </c>
      <c r="H366" s="136"/>
      <c r="J366" s="95"/>
    </row>
    <row r="367" spans="1:10" ht="16.5" thickBot="1" x14ac:dyDescent="0.3">
      <c r="A367" s="45" t="s">
        <v>607</v>
      </c>
      <c r="B367" s="63" t="s">
        <v>608</v>
      </c>
      <c r="C367" s="28" t="s">
        <v>609</v>
      </c>
      <c r="D367" s="64">
        <v>1180</v>
      </c>
      <c r="E367" s="64">
        <v>1114</v>
      </c>
      <c r="F367" s="64">
        <f t="shared" ref="F367" si="133">E367-D367</f>
        <v>-66</v>
      </c>
      <c r="G367" s="117">
        <f t="shared" ref="G367" si="134">IF(D367=0,"",E367/D367*100)</f>
        <v>94.406779661016955</v>
      </c>
      <c r="H367" s="150"/>
      <c r="J367" s="95"/>
    </row>
    <row r="368" spans="1:10" x14ac:dyDescent="0.25">
      <c r="A368" s="192" t="s">
        <v>610</v>
      </c>
      <c r="B368" s="193"/>
      <c r="C368" s="193"/>
      <c r="D368" s="193"/>
      <c r="E368" s="193"/>
      <c r="F368" s="193"/>
      <c r="G368" s="193"/>
      <c r="H368" s="194"/>
      <c r="J368" s="95"/>
    </row>
    <row r="369" spans="1:21" ht="16.5" thickBot="1" x14ac:dyDescent="0.3">
      <c r="A369" s="192"/>
      <c r="B369" s="193"/>
      <c r="C369" s="193"/>
      <c r="D369" s="193"/>
      <c r="E369" s="193"/>
      <c r="F369" s="193"/>
      <c r="G369" s="193"/>
      <c r="H369" s="194"/>
      <c r="J369" s="95"/>
    </row>
    <row r="370" spans="1:21" s="7" customFormat="1" ht="45.75" customHeight="1" x14ac:dyDescent="0.25">
      <c r="A370" s="195" t="s">
        <v>39</v>
      </c>
      <c r="B370" s="197" t="s">
        <v>40</v>
      </c>
      <c r="C370" s="199" t="s">
        <v>41</v>
      </c>
      <c r="D370" s="183" t="s">
        <v>693</v>
      </c>
      <c r="E370" s="184"/>
      <c r="F370" s="185" t="s">
        <v>611</v>
      </c>
      <c r="G370" s="184"/>
      <c r="H370" s="169" t="s">
        <v>2</v>
      </c>
      <c r="I370" s="4"/>
      <c r="J370" s="95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</row>
    <row r="371" spans="1:21" s="7" customFormat="1" ht="45.75" customHeight="1" x14ac:dyDescent="0.25">
      <c r="A371" s="196"/>
      <c r="B371" s="198"/>
      <c r="C371" s="200"/>
      <c r="D371" s="127" t="s">
        <v>43</v>
      </c>
      <c r="E371" s="128" t="s">
        <v>4</v>
      </c>
      <c r="F371" s="128" t="s">
        <v>50</v>
      </c>
      <c r="G371" s="127" t="s">
        <v>45</v>
      </c>
      <c r="H371" s="170"/>
      <c r="J371" s="95"/>
    </row>
    <row r="372" spans="1:21" ht="16.5" thickBot="1" x14ac:dyDescent="0.3">
      <c r="A372" s="65">
        <v>1</v>
      </c>
      <c r="B372" s="11">
        <v>2</v>
      </c>
      <c r="C372" s="66">
        <v>3</v>
      </c>
      <c r="D372" s="67">
        <v>4</v>
      </c>
      <c r="E372" s="68">
        <v>5</v>
      </c>
      <c r="F372" s="68">
        <v>6</v>
      </c>
      <c r="G372" s="68">
        <v>7</v>
      </c>
      <c r="H372" s="69">
        <v>8</v>
      </c>
      <c r="I372" s="7"/>
      <c r="J372" s="95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</row>
    <row r="373" spans="1:21" x14ac:dyDescent="0.25">
      <c r="A373" s="201" t="s">
        <v>612</v>
      </c>
      <c r="B373" s="202"/>
      <c r="C373" s="32" t="s">
        <v>50</v>
      </c>
      <c r="D373" s="70">
        <f>D374+D431</f>
        <v>2658.3675475999999</v>
      </c>
      <c r="E373" s="70">
        <f t="shared" ref="E373" si="135">E374+E431</f>
        <v>2596.5470762999998</v>
      </c>
      <c r="F373" s="71">
        <f t="shared" ref="F373:F377" si="136">E373-D373</f>
        <v>-61.820471300000008</v>
      </c>
      <c r="G373" s="104">
        <f>IF(D373=0,"",E373/D373*100)</f>
        <v>97.674494960043717</v>
      </c>
      <c r="H373" s="151"/>
      <c r="J373" s="95"/>
    </row>
    <row r="374" spans="1:21" x14ac:dyDescent="0.25">
      <c r="A374" s="19" t="s">
        <v>48</v>
      </c>
      <c r="B374" s="72" t="s">
        <v>613</v>
      </c>
      <c r="C374" s="21" t="s">
        <v>50</v>
      </c>
      <c r="D374" s="71">
        <f>D384+D399+D427+D428+D375</f>
        <v>667.11423755999999</v>
      </c>
      <c r="E374" s="71">
        <f t="shared" ref="E374" si="137">E384+E399+E427+E428+E375</f>
        <v>559.6031598899998</v>
      </c>
      <c r="F374" s="71">
        <f t="shared" si="136"/>
        <v>-107.51107767000019</v>
      </c>
      <c r="G374" s="104">
        <f>IF(D374=0,"",E374/D374*100)</f>
        <v>83.88415782232039</v>
      </c>
      <c r="H374" s="152"/>
      <c r="J374" s="95"/>
    </row>
    <row r="375" spans="1:21" x14ac:dyDescent="0.25">
      <c r="A375" s="19" t="s">
        <v>6</v>
      </c>
      <c r="B375" s="35" t="s">
        <v>614</v>
      </c>
      <c r="C375" s="21" t="s">
        <v>50</v>
      </c>
      <c r="D375" s="71">
        <f t="shared" ref="D375" si="138">D376+D384</f>
        <v>126.232</v>
      </c>
      <c r="E375" s="71">
        <f t="shared" ref="E375" si="139">E376+E384</f>
        <v>125.33424669999999</v>
      </c>
      <c r="F375" s="71">
        <f>E375-D375</f>
        <v>-0.89775330000000508</v>
      </c>
      <c r="G375" s="26">
        <f>IF(D375=0,"",E375/D375*100)</f>
        <v>99.28880687939666</v>
      </c>
      <c r="H375" s="153"/>
      <c r="J375" s="95"/>
    </row>
    <row r="376" spans="1:21" ht="31.5" x14ac:dyDescent="0.25">
      <c r="A376" s="19" t="s">
        <v>7</v>
      </c>
      <c r="B376" s="34" t="s">
        <v>615</v>
      </c>
      <c r="C376" s="21" t="s">
        <v>50</v>
      </c>
      <c r="D376" s="71">
        <f>D377</f>
        <v>126.232</v>
      </c>
      <c r="E376" s="71">
        <f t="shared" ref="E376" si="140">E377</f>
        <v>125.33424669999999</v>
      </c>
      <c r="F376" s="71">
        <f t="shared" si="136"/>
        <v>-0.89775330000000508</v>
      </c>
      <c r="G376" s="26">
        <f t="shared" ref="G376:G377" si="141">IF(D376=0,"",E376/D376*100)</f>
        <v>99.28880687939666</v>
      </c>
      <c r="H376" s="153"/>
      <c r="J376" s="95"/>
    </row>
    <row r="377" spans="1:21" x14ac:dyDescent="0.25">
      <c r="A377" s="19" t="s">
        <v>8</v>
      </c>
      <c r="B377" s="37" t="s">
        <v>616</v>
      </c>
      <c r="C377" s="21" t="s">
        <v>50</v>
      </c>
      <c r="D377" s="71">
        <f>D380</f>
        <v>126.232</v>
      </c>
      <c r="E377" s="71">
        <f t="shared" ref="E377" si="142">E380</f>
        <v>125.33424669999999</v>
      </c>
      <c r="F377" s="71">
        <f t="shared" si="136"/>
        <v>-0.89775330000000508</v>
      </c>
      <c r="G377" s="26">
        <f t="shared" si="141"/>
        <v>99.28880687939666</v>
      </c>
      <c r="H377" s="153"/>
      <c r="J377" s="95"/>
    </row>
    <row r="378" spans="1:21" ht="31.5" x14ac:dyDescent="0.25">
      <c r="A378" s="19" t="s">
        <v>9</v>
      </c>
      <c r="B378" s="38" t="s">
        <v>52</v>
      </c>
      <c r="C378" s="21" t="s">
        <v>50</v>
      </c>
      <c r="D378" s="71" t="s">
        <v>5</v>
      </c>
      <c r="E378" s="154" t="s">
        <v>5</v>
      </c>
      <c r="F378" s="154" t="s">
        <v>5</v>
      </c>
      <c r="G378" s="154" t="s">
        <v>5</v>
      </c>
      <c r="H378" s="152"/>
      <c r="J378" s="95"/>
    </row>
    <row r="379" spans="1:21" ht="31.5" x14ac:dyDescent="0.25">
      <c r="A379" s="19" t="s">
        <v>10</v>
      </c>
      <c r="B379" s="38" t="s">
        <v>53</v>
      </c>
      <c r="C379" s="21" t="s">
        <v>50</v>
      </c>
      <c r="D379" s="71" t="s">
        <v>5</v>
      </c>
      <c r="E379" s="154" t="s">
        <v>5</v>
      </c>
      <c r="F379" s="154" t="s">
        <v>5</v>
      </c>
      <c r="G379" s="154" t="s">
        <v>5</v>
      </c>
      <c r="H379" s="152"/>
      <c r="J379" s="95"/>
    </row>
    <row r="380" spans="1:21" ht="31.5" x14ac:dyDescent="0.25">
      <c r="A380" s="19" t="s">
        <v>11</v>
      </c>
      <c r="B380" s="38" t="s">
        <v>54</v>
      </c>
      <c r="C380" s="21" t="s">
        <v>50</v>
      </c>
      <c r="D380" s="71">
        <f>109.485+16.747</f>
        <v>126.232</v>
      </c>
      <c r="E380" s="71">
        <v>125.33424669999999</v>
      </c>
      <c r="F380" s="71">
        <f t="shared" ref="F380:F381" si="143">E380-D380</f>
        <v>-0.89775330000000508</v>
      </c>
      <c r="G380" s="104">
        <f t="shared" ref="G380:G381" si="144">IF(D380=0,"",E380/D380*100)</f>
        <v>99.28880687939666</v>
      </c>
      <c r="H380" s="152"/>
      <c r="J380" s="95"/>
    </row>
    <row r="381" spans="1:21" x14ac:dyDescent="0.25">
      <c r="A381" s="19" t="s">
        <v>12</v>
      </c>
      <c r="B381" s="37" t="s">
        <v>617</v>
      </c>
      <c r="C381" s="21" t="s">
        <v>50</v>
      </c>
      <c r="D381" s="50">
        <v>0</v>
      </c>
      <c r="E381" s="50">
        <v>0</v>
      </c>
      <c r="F381" s="71">
        <f t="shared" si="143"/>
        <v>0</v>
      </c>
      <c r="G381" s="155" t="str">
        <f t="shared" si="144"/>
        <v/>
      </c>
      <c r="H381" s="152"/>
      <c r="J381" s="95"/>
    </row>
    <row r="382" spans="1:21" x14ac:dyDescent="0.25">
      <c r="A382" s="19" t="s">
        <v>13</v>
      </c>
      <c r="B382" s="37" t="s">
        <v>618</v>
      </c>
      <c r="C382" s="21" t="s">
        <v>50</v>
      </c>
      <c r="D382" s="71" t="s">
        <v>5</v>
      </c>
      <c r="E382" s="154" t="s">
        <v>5</v>
      </c>
      <c r="F382" s="154" t="s">
        <v>5</v>
      </c>
      <c r="G382" s="154" t="s">
        <v>5</v>
      </c>
      <c r="H382" s="152"/>
      <c r="J382" s="95"/>
    </row>
    <row r="383" spans="1:21" x14ac:dyDescent="0.25">
      <c r="A383" s="19" t="s">
        <v>14</v>
      </c>
      <c r="B383" s="37" t="s">
        <v>619</v>
      </c>
      <c r="C383" s="21" t="s">
        <v>50</v>
      </c>
      <c r="D383" s="71" t="s">
        <v>5</v>
      </c>
      <c r="E383" s="154" t="s">
        <v>5</v>
      </c>
      <c r="F383" s="154" t="s">
        <v>5</v>
      </c>
      <c r="G383" s="154" t="s">
        <v>5</v>
      </c>
      <c r="H383" s="152"/>
      <c r="J383" s="95"/>
    </row>
    <row r="384" spans="1:21" x14ac:dyDescent="0.25">
      <c r="A384" s="19" t="s">
        <v>620</v>
      </c>
      <c r="B384" s="37" t="s">
        <v>621</v>
      </c>
      <c r="C384" s="21" t="s">
        <v>50</v>
      </c>
      <c r="D384" s="73">
        <v>0</v>
      </c>
      <c r="E384" s="73">
        <v>0</v>
      </c>
      <c r="F384" s="71">
        <f t="shared" ref="F384:F386" si="145">E384-D384</f>
        <v>0</v>
      </c>
      <c r="G384" s="155" t="str">
        <f t="shared" ref="G384:G386" si="146">IF(D384=0,"",E384/D384*100)</f>
        <v/>
      </c>
      <c r="H384" s="152"/>
      <c r="J384" s="95"/>
    </row>
    <row r="385" spans="1:10" ht="31.5" x14ac:dyDescent="0.25">
      <c r="A385" s="19" t="s">
        <v>622</v>
      </c>
      <c r="B385" s="38" t="s">
        <v>623</v>
      </c>
      <c r="C385" s="21" t="s">
        <v>50</v>
      </c>
      <c r="D385" s="73">
        <v>0</v>
      </c>
      <c r="E385" s="73">
        <v>0</v>
      </c>
      <c r="F385" s="71">
        <f t="shared" si="145"/>
        <v>0</v>
      </c>
      <c r="G385" s="155" t="str">
        <f t="shared" si="146"/>
        <v/>
      </c>
      <c r="H385" s="152"/>
      <c r="J385" s="95"/>
    </row>
    <row r="386" spans="1:10" x14ac:dyDescent="0.25">
      <c r="A386" s="19" t="s">
        <v>624</v>
      </c>
      <c r="B386" s="38" t="s">
        <v>625</v>
      </c>
      <c r="C386" s="21" t="s">
        <v>50</v>
      </c>
      <c r="D386" s="73">
        <v>0</v>
      </c>
      <c r="E386" s="73">
        <v>0</v>
      </c>
      <c r="F386" s="71">
        <f t="shared" si="145"/>
        <v>0</v>
      </c>
      <c r="G386" s="155" t="str">
        <f t="shared" si="146"/>
        <v/>
      </c>
      <c r="H386" s="152"/>
      <c r="J386" s="95"/>
    </row>
    <row r="387" spans="1:10" x14ac:dyDescent="0.25">
      <c r="A387" s="19" t="s">
        <v>626</v>
      </c>
      <c r="B387" s="38" t="s">
        <v>627</v>
      </c>
      <c r="C387" s="21" t="s">
        <v>50</v>
      </c>
      <c r="D387" s="71" t="s">
        <v>5</v>
      </c>
      <c r="E387" s="71" t="s">
        <v>5</v>
      </c>
      <c r="F387" s="71" t="s">
        <v>5</v>
      </c>
      <c r="G387" s="71" t="s">
        <v>5</v>
      </c>
      <c r="H387" s="152"/>
      <c r="J387" s="95"/>
    </row>
    <row r="388" spans="1:10" x14ac:dyDescent="0.25">
      <c r="A388" s="19" t="s">
        <v>628</v>
      </c>
      <c r="B388" s="38" t="s">
        <v>625</v>
      </c>
      <c r="C388" s="21" t="s">
        <v>50</v>
      </c>
      <c r="D388" s="71" t="s">
        <v>5</v>
      </c>
      <c r="E388" s="71" t="s">
        <v>5</v>
      </c>
      <c r="F388" s="71" t="s">
        <v>5</v>
      </c>
      <c r="G388" s="71" t="s">
        <v>5</v>
      </c>
      <c r="H388" s="152"/>
      <c r="J388" s="95"/>
    </row>
    <row r="389" spans="1:10" x14ac:dyDescent="0.25">
      <c r="A389" s="19" t="s">
        <v>629</v>
      </c>
      <c r="B389" s="37" t="s">
        <v>630</v>
      </c>
      <c r="C389" s="21" t="s">
        <v>50</v>
      </c>
      <c r="D389" s="71" t="s">
        <v>5</v>
      </c>
      <c r="E389" s="71" t="s">
        <v>5</v>
      </c>
      <c r="F389" s="71" t="s">
        <v>5</v>
      </c>
      <c r="G389" s="71" t="s">
        <v>5</v>
      </c>
      <c r="H389" s="152"/>
      <c r="J389" s="95"/>
    </row>
    <row r="390" spans="1:10" x14ac:dyDescent="0.25">
      <c r="A390" s="19" t="s">
        <v>631</v>
      </c>
      <c r="B390" s="37" t="s">
        <v>447</v>
      </c>
      <c r="C390" s="21" t="s">
        <v>50</v>
      </c>
      <c r="D390" s="71" t="s">
        <v>5</v>
      </c>
      <c r="E390" s="71" t="s">
        <v>5</v>
      </c>
      <c r="F390" s="71" t="s">
        <v>5</v>
      </c>
      <c r="G390" s="71" t="s">
        <v>5</v>
      </c>
      <c r="H390" s="152"/>
      <c r="J390" s="95"/>
    </row>
    <row r="391" spans="1:10" ht="31.5" x14ac:dyDescent="0.25">
      <c r="A391" s="19" t="s">
        <v>632</v>
      </c>
      <c r="B391" s="37" t="s">
        <v>633</v>
      </c>
      <c r="C391" s="21" t="s">
        <v>50</v>
      </c>
      <c r="D391" s="71" t="s">
        <v>5</v>
      </c>
      <c r="E391" s="71" t="s">
        <v>5</v>
      </c>
      <c r="F391" s="71" t="s">
        <v>5</v>
      </c>
      <c r="G391" s="71" t="s">
        <v>5</v>
      </c>
      <c r="H391" s="152"/>
      <c r="J391" s="95"/>
    </row>
    <row r="392" spans="1:10" x14ac:dyDescent="0.25">
      <c r="A392" s="19" t="s">
        <v>634</v>
      </c>
      <c r="B392" s="38" t="s">
        <v>67</v>
      </c>
      <c r="C392" s="21" t="s">
        <v>50</v>
      </c>
      <c r="D392" s="71" t="s">
        <v>5</v>
      </c>
      <c r="E392" s="71" t="s">
        <v>5</v>
      </c>
      <c r="F392" s="71" t="s">
        <v>5</v>
      </c>
      <c r="G392" s="71" t="s">
        <v>5</v>
      </c>
      <c r="H392" s="152"/>
      <c r="J392" s="95"/>
    </row>
    <row r="393" spans="1:10" x14ac:dyDescent="0.25">
      <c r="A393" s="19" t="s">
        <v>635</v>
      </c>
      <c r="B393" s="74" t="s">
        <v>69</v>
      </c>
      <c r="C393" s="21" t="s">
        <v>50</v>
      </c>
      <c r="D393" s="71" t="s">
        <v>5</v>
      </c>
      <c r="E393" s="71" t="s">
        <v>5</v>
      </c>
      <c r="F393" s="71" t="s">
        <v>5</v>
      </c>
      <c r="G393" s="71" t="s">
        <v>5</v>
      </c>
      <c r="H393" s="152"/>
      <c r="J393" s="95"/>
    </row>
    <row r="394" spans="1:10" ht="31.5" x14ac:dyDescent="0.25">
      <c r="A394" s="19" t="s">
        <v>15</v>
      </c>
      <c r="B394" s="34" t="s">
        <v>636</v>
      </c>
      <c r="C394" s="21" t="s">
        <v>50</v>
      </c>
      <c r="D394" s="71" t="s">
        <v>5</v>
      </c>
      <c r="E394" s="71" t="s">
        <v>5</v>
      </c>
      <c r="F394" s="71" t="s">
        <v>5</v>
      </c>
      <c r="G394" s="71" t="s">
        <v>5</v>
      </c>
      <c r="H394" s="152"/>
      <c r="J394" s="95"/>
    </row>
    <row r="395" spans="1:10" ht="31.5" x14ac:dyDescent="0.25">
      <c r="A395" s="19" t="s">
        <v>16</v>
      </c>
      <c r="B395" s="37" t="s">
        <v>52</v>
      </c>
      <c r="C395" s="21" t="s">
        <v>50</v>
      </c>
      <c r="D395" s="71" t="s">
        <v>5</v>
      </c>
      <c r="E395" s="71" t="s">
        <v>5</v>
      </c>
      <c r="F395" s="71" t="s">
        <v>5</v>
      </c>
      <c r="G395" s="71" t="s">
        <v>5</v>
      </c>
      <c r="H395" s="152"/>
      <c r="J395" s="95"/>
    </row>
    <row r="396" spans="1:10" ht="31.5" x14ac:dyDescent="0.25">
      <c r="A396" s="19" t="s">
        <v>17</v>
      </c>
      <c r="B396" s="37" t="s">
        <v>53</v>
      </c>
      <c r="C396" s="21" t="s">
        <v>50</v>
      </c>
      <c r="D396" s="71" t="s">
        <v>5</v>
      </c>
      <c r="E396" s="71" t="s">
        <v>5</v>
      </c>
      <c r="F396" s="71" t="s">
        <v>5</v>
      </c>
      <c r="G396" s="71" t="s">
        <v>5</v>
      </c>
      <c r="H396" s="152"/>
      <c r="J396" s="95"/>
    </row>
    <row r="397" spans="1:10" ht="31.5" x14ac:dyDescent="0.25">
      <c r="A397" s="19" t="s">
        <v>18</v>
      </c>
      <c r="B397" s="37" t="s">
        <v>54</v>
      </c>
      <c r="C397" s="21" t="s">
        <v>50</v>
      </c>
      <c r="D397" s="71" t="s">
        <v>5</v>
      </c>
      <c r="E397" s="71" t="s">
        <v>5</v>
      </c>
      <c r="F397" s="71" t="s">
        <v>5</v>
      </c>
      <c r="G397" s="71" t="s">
        <v>5</v>
      </c>
      <c r="H397" s="152"/>
      <c r="J397" s="95"/>
    </row>
    <row r="398" spans="1:10" x14ac:dyDescent="0.25">
      <c r="A398" s="19" t="s">
        <v>19</v>
      </c>
      <c r="B398" s="34" t="s">
        <v>637</v>
      </c>
      <c r="C398" s="21" t="s">
        <v>50</v>
      </c>
      <c r="D398" s="50" t="s">
        <v>5</v>
      </c>
      <c r="E398" s="71" t="s">
        <v>5</v>
      </c>
      <c r="F398" s="156"/>
      <c r="G398" s="155"/>
      <c r="H398" s="152"/>
      <c r="J398" s="95"/>
    </row>
    <row r="399" spans="1:10" x14ac:dyDescent="0.25">
      <c r="A399" s="19" t="s">
        <v>20</v>
      </c>
      <c r="B399" s="35" t="s">
        <v>638</v>
      </c>
      <c r="C399" s="21" t="s">
        <v>50</v>
      </c>
      <c r="D399" s="71">
        <f>D400</f>
        <v>181.49000000000004</v>
      </c>
      <c r="E399" s="71">
        <f>E400</f>
        <v>181.49000000000004</v>
      </c>
      <c r="F399" s="71">
        <f t="shared" ref="F399:F401" si="147">E399-D399</f>
        <v>0</v>
      </c>
      <c r="G399" s="104">
        <f t="shared" ref="G399:G401" si="148">IF(D399=0,"",E399/D399*100)</f>
        <v>100</v>
      </c>
      <c r="H399" s="152"/>
      <c r="J399" s="95"/>
    </row>
    <row r="400" spans="1:10" x14ac:dyDescent="0.25">
      <c r="A400" s="19" t="s">
        <v>21</v>
      </c>
      <c r="B400" s="34" t="s">
        <v>639</v>
      </c>
      <c r="C400" s="21" t="s">
        <v>50</v>
      </c>
      <c r="D400" s="71">
        <f t="shared" ref="D400" si="149">D401+D405</f>
        <v>181.49000000000004</v>
      </c>
      <c r="E400" s="71">
        <f t="shared" ref="E400" si="150">E401+E405</f>
        <v>181.49000000000004</v>
      </c>
      <c r="F400" s="71">
        <f t="shared" si="147"/>
        <v>0</v>
      </c>
      <c r="G400" s="104">
        <f t="shared" si="148"/>
        <v>100</v>
      </c>
      <c r="H400" s="152"/>
      <c r="I400" s="115"/>
      <c r="J400" s="95"/>
    </row>
    <row r="401" spans="1:11" x14ac:dyDescent="0.25">
      <c r="A401" s="19" t="s">
        <v>22</v>
      </c>
      <c r="B401" s="37" t="s">
        <v>640</v>
      </c>
      <c r="C401" s="21" t="s">
        <v>50</v>
      </c>
      <c r="D401" s="71">
        <f>D404</f>
        <v>142.83300000000003</v>
      </c>
      <c r="E401" s="71">
        <f t="shared" ref="E401" si="151">E404</f>
        <v>142.83300000000003</v>
      </c>
      <c r="F401" s="71">
        <f t="shared" si="147"/>
        <v>0</v>
      </c>
      <c r="G401" s="104">
        <f t="shared" si="148"/>
        <v>100</v>
      </c>
      <c r="H401" s="152"/>
      <c r="J401" s="95"/>
    </row>
    <row r="402" spans="1:11" ht="31.5" x14ac:dyDescent="0.25">
      <c r="A402" s="19" t="s">
        <v>23</v>
      </c>
      <c r="B402" s="37" t="s">
        <v>52</v>
      </c>
      <c r="C402" s="21" t="s">
        <v>50</v>
      </c>
      <c r="D402" s="71" t="s">
        <v>5</v>
      </c>
      <c r="E402" s="154" t="s">
        <v>5</v>
      </c>
      <c r="F402" s="154" t="s">
        <v>5</v>
      </c>
      <c r="G402" s="154" t="s">
        <v>5</v>
      </c>
      <c r="H402" s="152"/>
      <c r="J402" s="95"/>
    </row>
    <row r="403" spans="1:11" ht="31.5" x14ac:dyDescent="0.25">
      <c r="A403" s="19" t="s">
        <v>24</v>
      </c>
      <c r="B403" s="37" t="s">
        <v>53</v>
      </c>
      <c r="C403" s="21" t="s">
        <v>50</v>
      </c>
      <c r="D403" s="71" t="s">
        <v>5</v>
      </c>
      <c r="E403" s="154" t="s">
        <v>5</v>
      </c>
      <c r="F403" s="154" t="s">
        <v>5</v>
      </c>
      <c r="G403" s="154" t="s">
        <v>5</v>
      </c>
      <c r="H403" s="152"/>
      <c r="J403" s="95"/>
    </row>
    <row r="404" spans="1:11" ht="31.5" x14ac:dyDescent="0.25">
      <c r="A404" s="19" t="s">
        <v>641</v>
      </c>
      <c r="B404" s="37" t="s">
        <v>54</v>
      </c>
      <c r="C404" s="21" t="s">
        <v>50</v>
      </c>
      <c r="D404" s="71">
        <f>145.967-3.134</f>
        <v>142.83300000000003</v>
      </c>
      <c r="E404" s="71">
        <f>145.967-3.134</f>
        <v>142.83300000000003</v>
      </c>
      <c r="F404" s="71">
        <f t="shared" ref="F404:F405" si="152">E404-D404</f>
        <v>0</v>
      </c>
      <c r="G404" s="104">
        <f t="shared" ref="G404:G405" si="153">IF(D404=0,"",E404/D404*100)</f>
        <v>100</v>
      </c>
      <c r="H404" s="152"/>
      <c r="J404" s="96"/>
      <c r="K404" s="96"/>
    </row>
    <row r="405" spans="1:11" x14ac:dyDescent="0.25">
      <c r="A405" s="19" t="s">
        <v>25</v>
      </c>
      <c r="B405" s="37" t="s">
        <v>433</v>
      </c>
      <c r="C405" s="21" t="s">
        <v>50</v>
      </c>
      <c r="D405" s="71">
        <f>39.505-0.848</f>
        <v>38.657000000000004</v>
      </c>
      <c r="E405" s="71">
        <f>39.505-0.848</f>
        <v>38.657000000000004</v>
      </c>
      <c r="F405" s="71">
        <f t="shared" si="152"/>
        <v>0</v>
      </c>
      <c r="G405" s="104">
        <f t="shared" si="153"/>
        <v>100</v>
      </c>
      <c r="H405" s="152"/>
      <c r="I405" s="90"/>
      <c r="J405" s="96"/>
      <c r="K405" s="97"/>
    </row>
    <row r="406" spans="1:11" x14ac:dyDescent="0.25">
      <c r="A406" s="19" t="s">
        <v>26</v>
      </c>
      <c r="B406" s="37" t="s">
        <v>436</v>
      </c>
      <c r="C406" s="21" t="s">
        <v>50</v>
      </c>
      <c r="D406" s="71" t="s">
        <v>5</v>
      </c>
      <c r="E406" s="154" t="s">
        <v>5</v>
      </c>
      <c r="F406" s="154" t="s">
        <v>5</v>
      </c>
      <c r="G406" s="154" t="s">
        <v>5</v>
      </c>
      <c r="H406" s="152"/>
      <c r="I406" s="90"/>
      <c r="J406" s="97"/>
      <c r="K406" s="97"/>
    </row>
    <row r="407" spans="1:11" x14ac:dyDescent="0.25">
      <c r="A407" s="19" t="s">
        <v>27</v>
      </c>
      <c r="B407" s="37" t="s">
        <v>439</v>
      </c>
      <c r="C407" s="21" t="s">
        <v>50</v>
      </c>
      <c r="D407" s="71" t="s">
        <v>5</v>
      </c>
      <c r="E407" s="154" t="s">
        <v>5</v>
      </c>
      <c r="F407" s="154" t="s">
        <v>5</v>
      </c>
      <c r="G407" s="154" t="s">
        <v>5</v>
      </c>
      <c r="H407" s="152"/>
      <c r="J407" s="96"/>
      <c r="K407" s="96"/>
    </row>
    <row r="408" spans="1:11" x14ac:dyDescent="0.25">
      <c r="A408" s="19" t="s">
        <v>642</v>
      </c>
      <c r="B408" s="37" t="s">
        <v>445</v>
      </c>
      <c r="C408" s="21" t="s">
        <v>50</v>
      </c>
      <c r="D408" s="71" t="s">
        <v>5</v>
      </c>
      <c r="E408" s="154" t="s">
        <v>5</v>
      </c>
      <c r="F408" s="154" t="s">
        <v>5</v>
      </c>
      <c r="G408" s="154" t="s">
        <v>5</v>
      </c>
      <c r="H408" s="152"/>
      <c r="J408" s="95"/>
      <c r="K408" s="95"/>
    </row>
    <row r="409" spans="1:11" x14ac:dyDescent="0.25">
      <c r="A409" s="19" t="s">
        <v>643</v>
      </c>
      <c r="B409" s="37" t="s">
        <v>447</v>
      </c>
      <c r="C409" s="21" t="s">
        <v>50</v>
      </c>
      <c r="D409" s="71" t="s">
        <v>5</v>
      </c>
      <c r="E409" s="154" t="s">
        <v>5</v>
      </c>
      <c r="F409" s="154" t="s">
        <v>5</v>
      </c>
      <c r="G409" s="154" t="s">
        <v>5</v>
      </c>
      <c r="H409" s="152"/>
      <c r="J409" s="95"/>
    </row>
    <row r="410" spans="1:11" ht="31.5" x14ac:dyDescent="0.25">
      <c r="A410" s="19" t="s">
        <v>644</v>
      </c>
      <c r="B410" s="37" t="s">
        <v>450</v>
      </c>
      <c r="C410" s="21" t="s">
        <v>50</v>
      </c>
      <c r="D410" s="71" t="s">
        <v>5</v>
      </c>
      <c r="E410" s="154" t="s">
        <v>5</v>
      </c>
      <c r="F410" s="154" t="s">
        <v>5</v>
      </c>
      <c r="G410" s="154" t="s">
        <v>5</v>
      </c>
      <c r="H410" s="152"/>
      <c r="J410" s="95"/>
    </row>
    <row r="411" spans="1:11" x14ac:dyDescent="0.25">
      <c r="A411" s="19" t="s">
        <v>645</v>
      </c>
      <c r="B411" s="38" t="s">
        <v>67</v>
      </c>
      <c r="C411" s="21" t="s">
        <v>50</v>
      </c>
      <c r="D411" s="71" t="s">
        <v>5</v>
      </c>
      <c r="E411" s="154" t="s">
        <v>5</v>
      </c>
      <c r="F411" s="154" t="s">
        <v>5</v>
      </c>
      <c r="G411" s="154" t="s">
        <v>5</v>
      </c>
      <c r="H411" s="152"/>
      <c r="J411" s="95"/>
    </row>
    <row r="412" spans="1:11" x14ac:dyDescent="0.25">
      <c r="A412" s="19" t="s">
        <v>646</v>
      </c>
      <c r="B412" s="74" t="s">
        <v>69</v>
      </c>
      <c r="C412" s="21" t="s">
        <v>50</v>
      </c>
      <c r="D412" s="71" t="s">
        <v>5</v>
      </c>
      <c r="E412" s="154" t="s">
        <v>5</v>
      </c>
      <c r="F412" s="154" t="s">
        <v>5</v>
      </c>
      <c r="G412" s="154" t="s">
        <v>5</v>
      </c>
      <c r="H412" s="152"/>
      <c r="J412" s="95"/>
    </row>
    <row r="413" spans="1:11" x14ac:dyDescent="0.25">
      <c r="A413" s="19" t="s">
        <v>28</v>
      </c>
      <c r="B413" s="34" t="s">
        <v>647</v>
      </c>
      <c r="C413" s="21" t="s">
        <v>50</v>
      </c>
      <c r="D413" s="71" t="s">
        <v>5</v>
      </c>
      <c r="E413" s="154" t="s">
        <v>5</v>
      </c>
      <c r="F413" s="154" t="s">
        <v>5</v>
      </c>
      <c r="G413" s="154" t="s">
        <v>5</v>
      </c>
      <c r="H413" s="152"/>
      <c r="J413" s="95"/>
    </row>
    <row r="414" spans="1:11" x14ac:dyDescent="0.25">
      <c r="A414" s="19" t="s">
        <v>29</v>
      </c>
      <c r="B414" s="34" t="s">
        <v>648</v>
      </c>
      <c r="C414" s="21" t="s">
        <v>50</v>
      </c>
      <c r="D414" s="71">
        <v>0</v>
      </c>
      <c r="E414" s="71">
        <v>0</v>
      </c>
      <c r="F414" s="71">
        <f t="shared" ref="F414:F415" si="154">E414-D414</f>
        <v>0</v>
      </c>
      <c r="G414" s="154" t="str">
        <f t="shared" ref="G414:G415" si="155">IF(D414=0,"",E414/D414*100)</f>
        <v/>
      </c>
      <c r="H414" s="152"/>
      <c r="J414" s="95"/>
    </row>
    <row r="415" spans="1:11" x14ac:dyDescent="0.25">
      <c r="A415" s="19" t="s">
        <v>30</v>
      </c>
      <c r="B415" s="37" t="s">
        <v>640</v>
      </c>
      <c r="C415" s="21" t="s">
        <v>50</v>
      </c>
      <c r="D415" s="26">
        <v>0</v>
      </c>
      <c r="E415" s="71">
        <v>0</v>
      </c>
      <c r="F415" s="71">
        <f t="shared" si="154"/>
        <v>0</v>
      </c>
      <c r="G415" s="154" t="str">
        <f t="shared" si="155"/>
        <v/>
      </c>
      <c r="H415" s="152"/>
      <c r="J415" s="95"/>
    </row>
    <row r="416" spans="1:11" ht="31.5" x14ac:dyDescent="0.25">
      <c r="A416" s="19" t="s">
        <v>649</v>
      </c>
      <c r="B416" s="37" t="s">
        <v>52</v>
      </c>
      <c r="C416" s="21" t="s">
        <v>50</v>
      </c>
      <c r="D416" s="50" t="s">
        <v>5</v>
      </c>
      <c r="E416" s="154" t="s">
        <v>5</v>
      </c>
      <c r="F416" s="154" t="s">
        <v>5</v>
      </c>
      <c r="G416" s="154" t="s">
        <v>5</v>
      </c>
      <c r="H416" s="152"/>
      <c r="J416" s="95"/>
    </row>
    <row r="417" spans="1:10" ht="31.5" x14ac:dyDescent="0.25">
      <c r="A417" s="19" t="s">
        <v>650</v>
      </c>
      <c r="B417" s="37" t="s">
        <v>53</v>
      </c>
      <c r="C417" s="21" t="s">
        <v>50</v>
      </c>
      <c r="D417" s="71" t="s">
        <v>5</v>
      </c>
      <c r="E417" s="154" t="s">
        <v>5</v>
      </c>
      <c r="F417" s="154" t="s">
        <v>5</v>
      </c>
      <c r="G417" s="154" t="s">
        <v>5</v>
      </c>
      <c r="H417" s="152"/>
      <c r="J417" s="95"/>
    </row>
    <row r="418" spans="1:10" ht="31.5" x14ac:dyDescent="0.25">
      <c r="A418" s="19" t="s">
        <v>651</v>
      </c>
      <c r="B418" s="37" t="s">
        <v>54</v>
      </c>
      <c r="C418" s="21" t="s">
        <v>50</v>
      </c>
      <c r="D418" s="71">
        <v>0</v>
      </c>
      <c r="E418" s="71">
        <v>0</v>
      </c>
      <c r="F418" s="71">
        <f t="shared" ref="F418:F419" si="156">E418-D418</f>
        <v>0</v>
      </c>
      <c r="G418" s="154" t="str">
        <f t="shared" ref="G418:G419" si="157">IF(D418=0,"",E418/D418*100)</f>
        <v/>
      </c>
      <c r="H418" s="152"/>
      <c r="J418" s="95"/>
    </row>
    <row r="419" spans="1:10" x14ac:dyDescent="0.25">
      <c r="A419" s="19" t="s">
        <v>31</v>
      </c>
      <c r="B419" s="37" t="s">
        <v>433</v>
      </c>
      <c r="C419" s="21" t="s">
        <v>50</v>
      </c>
      <c r="D419" s="71">
        <v>0</v>
      </c>
      <c r="E419" s="71">
        <v>0</v>
      </c>
      <c r="F419" s="71">
        <f t="shared" si="156"/>
        <v>0</v>
      </c>
      <c r="G419" s="154" t="str">
        <f t="shared" si="157"/>
        <v/>
      </c>
      <c r="H419" s="152"/>
      <c r="J419" s="95"/>
    </row>
    <row r="420" spans="1:10" x14ac:dyDescent="0.25">
      <c r="A420" s="19" t="s">
        <v>32</v>
      </c>
      <c r="B420" s="37" t="s">
        <v>436</v>
      </c>
      <c r="C420" s="21" t="s">
        <v>50</v>
      </c>
      <c r="D420" s="71" t="s">
        <v>5</v>
      </c>
      <c r="E420" s="71" t="s">
        <v>5</v>
      </c>
      <c r="F420" s="154" t="s">
        <v>5</v>
      </c>
      <c r="G420" s="154" t="s">
        <v>5</v>
      </c>
      <c r="H420" s="152"/>
      <c r="J420" s="95"/>
    </row>
    <row r="421" spans="1:10" x14ac:dyDescent="0.25">
      <c r="A421" s="19" t="s">
        <v>33</v>
      </c>
      <c r="B421" s="37" t="s">
        <v>439</v>
      </c>
      <c r="C421" s="21" t="s">
        <v>50</v>
      </c>
      <c r="D421" s="71" t="s">
        <v>5</v>
      </c>
      <c r="E421" s="154" t="s">
        <v>5</v>
      </c>
      <c r="F421" s="154" t="s">
        <v>5</v>
      </c>
      <c r="G421" s="154" t="s">
        <v>5</v>
      </c>
      <c r="H421" s="152"/>
      <c r="J421" s="95"/>
    </row>
    <row r="422" spans="1:10" x14ac:dyDescent="0.25">
      <c r="A422" s="19" t="s">
        <v>652</v>
      </c>
      <c r="B422" s="37" t="s">
        <v>445</v>
      </c>
      <c r="C422" s="21" t="s">
        <v>50</v>
      </c>
      <c r="D422" s="71" t="s">
        <v>5</v>
      </c>
      <c r="E422" s="154" t="s">
        <v>5</v>
      </c>
      <c r="F422" s="154" t="s">
        <v>5</v>
      </c>
      <c r="G422" s="154" t="s">
        <v>5</v>
      </c>
      <c r="H422" s="152"/>
      <c r="J422" s="95"/>
    </row>
    <row r="423" spans="1:10" x14ac:dyDescent="0.25">
      <c r="A423" s="19" t="s">
        <v>653</v>
      </c>
      <c r="B423" s="37" t="s">
        <v>447</v>
      </c>
      <c r="C423" s="21" t="s">
        <v>50</v>
      </c>
      <c r="D423" s="71" t="s">
        <v>5</v>
      </c>
      <c r="E423" s="154" t="s">
        <v>5</v>
      </c>
      <c r="F423" s="154" t="s">
        <v>5</v>
      </c>
      <c r="G423" s="154" t="s">
        <v>5</v>
      </c>
      <c r="H423" s="152"/>
      <c r="J423" s="95"/>
    </row>
    <row r="424" spans="1:10" ht="31.5" x14ac:dyDescent="0.25">
      <c r="A424" s="19" t="s">
        <v>654</v>
      </c>
      <c r="B424" s="37" t="s">
        <v>450</v>
      </c>
      <c r="C424" s="21" t="s">
        <v>50</v>
      </c>
      <c r="D424" s="71" t="s">
        <v>5</v>
      </c>
      <c r="E424" s="154" t="s">
        <v>5</v>
      </c>
      <c r="F424" s="154" t="s">
        <v>5</v>
      </c>
      <c r="G424" s="154" t="s">
        <v>5</v>
      </c>
      <c r="H424" s="152"/>
      <c r="J424" s="95"/>
    </row>
    <row r="425" spans="1:10" x14ac:dyDescent="0.25">
      <c r="A425" s="19" t="s">
        <v>655</v>
      </c>
      <c r="B425" s="74" t="s">
        <v>67</v>
      </c>
      <c r="C425" s="21" t="s">
        <v>50</v>
      </c>
      <c r="D425" s="71" t="s">
        <v>5</v>
      </c>
      <c r="E425" s="154" t="s">
        <v>5</v>
      </c>
      <c r="F425" s="154" t="s">
        <v>5</v>
      </c>
      <c r="G425" s="154" t="s">
        <v>5</v>
      </c>
      <c r="H425" s="152"/>
      <c r="J425" s="95"/>
    </row>
    <row r="426" spans="1:10" x14ac:dyDescent="0.25">
      <c r="A426" s="19" t="s">
        <v>656</v>
      </c>
      <c r="B426" s="74" t="s">
        <v>69</v>
      </c>
      <c r="C426" s="21" t="s">
        <v>50</v>
      </c>
      <c r="D426" s="71" t="s">
        <v>5</v>
      </c>
      <c r="E426" s="154" t="s">
        <v>5</v>
      </c>
      <c r="F426" s="154" t="s">
        <v>5</v>
      </c>
      <c r="G426" s="154" t="s">
        <v>5</v>
      </c>
      <c r="H426" s="152"/>
      <c r="J426" s="95"/>
    </row>
    <row r="427" spans="1:10" x14ac:dyDescent="0.25">
      <c r="A427" s="19" t="s">
        <v>34</v>
      </c>
      <c r="B427" s="35" t="s">
        <v>657</v>
      </c>
      <c r="C427" s="21" t="s">
        <v>50</v>
      </c>
      <c r="D427" s="71">
        <f>124.57116274*0+89.42346607*0+84.68410168+83.51016223</f>
        <v>168.19426391000002</v>
      </c>
      <c r="E427" s="71">
        <f>113.84408394-0.000396400000227004</f>
        <v>113.84368753999978</v>
      </c>
      <c r="F427" s="71">
        <f t="shared" ref="F427:F428" si="158">E427-D427</f>
        <v>-54.35057637000024</v>
      </c>
      <c r="G427" s="104">
        <f>IF(D427=0,"",E427/D427*100)</f>
        <v>67.685832378277183</v>
      </c>
      <c r="H427" s="152"/>
      <c r="J427" s="95"/>
    </row>
    <row r="428" spans="1:10" x14ac:dyDescent="0.25">
      <c r="A428" s="19" t="s">
        <v>35</v>
      </c>
      <c r="B428" s="35" t="s">
        <v>658</v>
      </c>
      <c r="C428" s="21" t="s">
        <v>50</v>
      </c>
      <c r="D428" s="71">
        <f>D429+D430</f>
        <v>191.19797364999999</v>
      </c>
      <c r="E428" s="71">
        <f t="shared" ref="E428" si="159">E429+E430</f>
        <v>138.93522565000001</v>
      </c>
      <c r="F428" s="71">
        <f t="shared" si="158"/>
        <v>-52.262747999999988</v>
      </c>
      <c r="G428" s="104">
        <f t="shared" ref="G428" si="160">IF(D428=0,"",E428/D428*100)</f>
        <v>72.665637086891792</v>
      </c>
      <c r="H428" s="152"/>
      <c r="J428" s="95"/>
    </row>
    <row r="429" spans="1:10" x14ac:dyDescent="0.25">
      <c r="A429" s="19" t="s">
        <v>659</v>
      </c>
      <c r="B429" s="34" t="s">
        <v>660</v>
      </c>
      <c r="C429" s="21" t="s">
        <v>50</v>
      </c>
      <c r="D429" s="71">
        <f>237.01138775*0+81.37007237</f>
        <v>81.370072370000003</v>
      </c>
      <c r="E429" s="71">
        <v>81.882072370000003</v>
      </c>
      <c r="F429" s="71">
        <f t="shared" ref="F429" si="161">E429-D429</f>
        <v>0.51200000000000045</v>
      </c>
      <c r="G429" s="104">
        <f t="shared" ref="G429" si="162">IF(D429=0,"",E429/D429*100)</f>
        <v>100.62922397029692</v>
      </c>
      <c r="H429" s="152"/>
      <c r="J429" s="95"/>
    </row>
    <row r="430" spans="1:10" x14ac:dyDescent="0.25">
      <c r="A430" s="19" t="s">
        <v>661</v>
      </c>
      <c r="B430" s="34" t="s">
        <v>662</v>
      </c>
      <c r="C430" s="21" t="s">
        <v>50</v>
      </c>
      <c r="D430" s="71">
        <f>135.41290128*0+0.513225811000666*0+109.82790128</f>
        <v>109.82790128000001</v>
      </c>
      <c r="E430" s="71">
        <v>57.053153279999997</v>
      </c>
      <c r="F430" s="71">
        <f t="shared" ref="F430" si="163">E430-D430</f>
        <v>-52.77474800000001</v>
      </c>
      <c r="G430" s="104">
        <f t="shared" ref="G430" si="164">IF(D430=0,"",E430/D430*100)</f>
        <v>51.947777035770002</v>
      </c>
      <c r="H430" s="152"/>
      <c r="I430" s="75"/>
      <c r="J430" s="95"/>
    </row>
    <row r="431" spans="1:10" x14ac:dyDescent="0.25">
      <c r="A431" s="19" t="s">
        <v>72</v>
      </c>
      <c r="B431" s="72" t="s">
        <v>663</v>
      </c>
      <c r="C431" s="21" t="s">
        <v>50</v>
      </c>
      <c r="D431" s="71">
        <f>D432+D436+D435</f>
        <v>1991.2533100400001</v>
      </c>
      <c r="E431" s="71">
        <f>E432+E436+E435</f>
        <v>2036.9439164099999</v>
      </c>
      <c r="F431" s="71">
        <f t="shared" ref="F431:F432" si="165">E431-D431</f>
        <v>45.690606369999841</v>
      </c>
      <c r="G431" s="104">
        <f t="shared" ref="G431:G432" si="166">IF(D431=0,"",E431/D431*100)</f>
        <v>102.29456524389064</v>
      </c>
      <c r="H431" s="152"/>
      <c r="I431" s="76"/>
      <c r="J431" s="95"/>
    </row>
    <row r="432" spans="1:10" x14ac:dyDescent="0.25">
      <c r="A432" s="19" t="s">
        <v>74</v>
      </c>
      <c r="B432" s="35" t="s">
        <v>664</v>
      </c>
      <c r="C432" s="21" t="s">
        <v>50</v>
      </c>
      <c r="D432" s="71">
        <v>0</v>
      </c>
      <c r="E432" s="71">
        <v>0</v>
      </c>
      <c r="F432" s="71">
        <f t="shared" si="165"/>
        <v>0</v>
      </c>
      <c r="G432" s="155" t="str">
        <f t="shared" si="166"/>
        <v/>
      </c>
      <c r="H432" s="152"/>
      <c r="J432" s="95"/>
    </row>
    <row r="433" spans="1:10" x14ac:dyDescent="0.25">
      <c r="A433" s="19" t="s">
        <v>78</v>
      </c>
      <c r="B433" s="35" t="s">
        <v>665</v>
      </c>
      <c r="C433" s="21" t="s">
        <v>50</v>
      </c>
      <c r="D433" s="71" t="s">
        <v>5</v>
      </c>
      <c r="E433" s="123" t="s">
        <v>5</v>
      </c>
      <c r="F433" s="123" t="s">
        <v>5</v>
      </c>
      <c r="G433" s="123" t="s">
        <v>5</v>
      </c>
      <c r="H433" s="152"/>
      <c r="J433" s="95"/>
    </row>
    <row r="434" spans="1:10" x14ac:dyDescent="0.25">
      <c r="A434" s="19" t="s">
        <v>79</v>
      </c>
      <c r="B434" s="35" t="s">
        <v>666</v>
      </c>
      <c r="C434" s="21" t="s">
        <v>50</v>
      </c>
      <c r="D434" s="71" t="s">
        <v>5</v>
      </c>
      <c r="E434" s="123" t="s">
        <v>5</v>
      </c>
      <c r="F434" s="123" t="s">
        <v>5</v>
      </c>
      <c r="G434" s="123" t="s">
        <v>5</v>
      </c>
      <c r="H434" s="152"/>
      <c r="J434" s="95"/>
    </row>
    <row r="435" spans="1:10" x14ac:dyDescent="0.25">
      <c r="A435" s="19" t="s">
        <v>80</v>
      </c>
      <c r="B435" s="35" t="s">
        <v>667</v>
      </c>
      <c r="C435" s="21" t="s">
        <v>50</v>
      </c>
      <c r="D435" s="71">
        <f>(292.596*0+39.448)*0+207.922*0+292.597*0+59.89*0+259.601327433421*0+266.238107625082*0+1.38968958</f>
        <v>1.38968958</v>
      </c>
      <c r="E435" s="71">
        <v>0.72499599999999997</v>
      </c>
      <c r="F435" s="71">
        <f t="shared" ref="F435:F440" si="167">E435-D435</f>
        <v>-0.66469358000000001</v>
      </c>
      <c r="G435" s="104">
        <f t="shared" ref="G435:G440" si="168">IF(D435=0,"",E435/D435*100)</f>
        <v>52.169636329862954</v>
      </c>
      <c r="H435" s="152"/>
      <c r="J435" s="95"/>
    </row>
    <row r="436" spans="1:10" x14ac:dyDescent="0.25">
      <c r="A436" s="19" t="s">
        <v>81</v>
      </c>
      <c r="B436" s="35" t="s">
        <v>668</v>
      </c>
      <c r="C436" s="21" t="s">
        <v>50</v>
      </c>
      <c r="D436" s="71">
        <f>D437</f>
        <v>1989.86362046</v>
      </c>
      <c r="E436" s="71">
        <f t="shared" ref="E436" si="169">E437</f>
        <v>2036.21892041</v>
      </c>
      <c r="F436" s="71">
        <f t="shared" si="167"/>
        <v>46.355299950000017</v>
      </c>
      <c r="G436" s="104">
        <f t="shared" si="168"/>
        <v>102.32957170900406</v>
      </c>
      <c r="H436" s="152"/>
      <c r="J436" s="95"/>
    </row>
    <row r="437" spans="1:10" x14ac:dyDescent="0.25">
      <c r="A437" s="19" t="s">
        <v>121</v>
      </c>
      <c r="B437" s="34" t="s">
        <v>332</v>
      </c>
      <c r="C437" s="21" t="s">
        <v>50</v>
      </c>
      <c r="D437" s="71">
        <f>11260.81935731*0+1989.86362046</f>
        <v>1989.86362046</v>
      </c>
      <c r="E437" s="71">
        <v>2036.21892041</v>
      </c>
      <c r="F437" s="71">
        <f t="shared" si="167"/>
        <v>46.355299950000017</v>
      </c>
      <c r="G437" s="104">
        <f t="shared" si="168"/>
        <v>102.32957170900406</v>
      </c>
      <c r="H437" s="152"/>
      <c r="J437" s="95"/>
    </row>
    <row r="438" spans="1:10" ht="31.5" x14ac:dyDescent="0.25">
      <c r="A438" s="19" t="s">
        <v>669</v>
      </c>
      <c r="B438" s="37" t="s">
        <v>670</v>
      </c>
      <c r="C438" s="21" t="s">
        <v>50</v>
      </c>
      <c r="D438" s="71">
        <v>0</v>
      </c>
      <c r="E438" s="71">
        <v>0</v>
      </c>
      <c r="F438" s="71">
        <f t="shared" si="167"/>
        <v>0</v>
      </c>
      <c r="G438" s="155" t="str">
        <f t="shared" si="168"/>
        <v/>
      </c>
      <c r="H438" s="152"/>
      <c r="J438" s="95"/>
    </row>
    <row r="439" spans="1:10" x14ac:dyDescent="0.25">
      <c r="A439" s="19" t="s">
        <v>123</v>
      </c>
      <c r="B439" s="34" t="s">
        <v>334</v>
      </c>
      <c r="C439" s="21" t="s">
        <v>50</v>
      </c>
      <c r="D439" s="71">
        <v>0</v>
      </c>
      <c r="E439" s="71">
        <v>0</v>
      </c>
      <c r="F439" s="71">
        <f t="shared" si="167"/>
        <v>0</v>
      </c>
      <c r="G439" s="155" t="str">
        <f t="shared" si="168"/>
        <v/>
      </c>
      <c r="H439" s="152"/>
      <c r="J439" s="95"/>
    </row>
    <row r="440" spans="1:10" ht="31.5" x14ac:dyDescent="0.25">
      <c r="A440" s="19" t="s">
        <v>671</v>
      </c>
      <c r="B440" s="37" t="s">
        <v>672</v>
      </c>
      <c r="C440" s="21" t="s">
        <v>50</v>
      </c>
      <c r="D440" s="71">
        <v>0</v>
      </c>
      <c r="E440" s="71">
        <v>0</v>
      </c>
      <c r="F440" s="71">
        <f t="shared" si="167"/>
        <v>0</v>
      </c>
      <c r="G440" s="155" t="str">
        <f t="shared" si="168"/>
        <v/>
      </c>
      <c r="H440" s="152"/>
      <c r="J440" s="95"/>
    </row>
    <row r="441" spans="1:10" x14ac:dyDescent="0.25">
      <c r="A441" s="19" t="s">
        <v>82</v>
      </c>
      <c r="B441" s="35" t="s">
        <v>673</v>
      </c>
      <c r="C441" s="21" t="s">
        <v>50</v>
      </c>
      <c r="D441" s="71" t="s">
        <v>5</v>
      </c>
      <c r="E441" s="157" t="s">
        <v>5</v>
      </c>
      <c r="F441" s="157" t="s">
        <v>5</v>
      </c>
      <c r="G441" s="157" t="s">
        <v>5</v>
      </c>
      <c r="H441" s="152"/>
      <c r="J441" s="95"/>
    </row>
    <row r="442" spans="1:10" ht="16.5" thickBot="1" x14ac:dyDescent="0.3">
      <c r="A442" s="39" t="s">
        <v>83</v>
      </c>
      <c r="B442" s="77" t="s">
        <v>674</v>
      </c>
      <c r="C442" s="41" t="s">
        <v>50</v>
      </c>
      <c r="D442" s="78" t="s">
        <v>5</v>
      </c>
      <c r="E442" s="158" t="s">
        <v>5</v>
      </c>
      <c r="F442" s="158" t="s">
        <v>5</v>
      </c>
      <c r="G442" s="158" t="s">
        <v>5</v>
      </c>
      <c r="H442" s="159"/>
      <c r="J442" s="95"/>
    </row>
    <row r="443" spans="1:10" x14ac:dyDescent="0.25">
      <c r="A443" s="13" t="s">
        <v>141</v>
      </c>
      <c r="B443" s="14" t="s">
        <v>134</v>
      </c>
      <c r="C443" s="79" t="s">
        <v>5</v>
      </c>
      <c r="D443" s="59" t="s">
        <v>250</v>
      </c>
      <c r="E443" s="160" t="s">
        <v>250</v>
      </c>
      <c r="F443" s="160" t="s">
        <v>251</v>
      </c>
      <c r="G443" s="161" t="s">
        <v>251</v>
      </c>
      <c r="H443" s="79" t="s">
        <v>251</v>
      </c>
      <c r="J443" s="95"/>
    </row>
    <row r="444" spans="1:10" ht="47.25" x14ac:dyDescent="0.25">
      <c r="A444" s="80" t="s">
        <v>675</v>
      </c>
      <c r="B444" s="35" t="s">
        <v>676</v>
      </c>
      <c r="C444" s="41" t="s">
        <v>50</v>
      </c>
      <c r="D444" s="71" t="s">
        <v>5</v>
      </c>
      <c r="E444" s="162" t="s">
        <v>5</v>
      </c>
      <c r="F444" s="162" t="s">
        <v>5</v>
      </c>
      <c r="G444" s="162" t="s">
        <v>5</v>
      </c>
      <c r="H444" s="163"/>
      <c r="J444" s="95"/>
    </row>
    <row r="445" spans="1:10" x14ac:dyDescent="0.25">
      <c r="A445" s="80" t="s">
        <v>144</v>
      </c>
      <c r="B445" s="34" t="s">
        <v>677</v>
      </c>
      <c r="C445" s="41" t="s">
        <v>50</v>
      </c>
      <c r="D445" s="71" t="s">
        <v>5</v>
      </c>
      <c r="E445" s="162" t="s">
        <v>5</v>
      </c>
      <c r="F445" s="162" t="s">
        <v>5</v>
      </c>
      <c r="G445" s="162" t="s">
        <v>5</v>
      </c>
      <c r="H445" s="163"/>
      <c r="J445" s="95"/>
    </row>
    <row r="446" spans="1:10" ht="31.5" x14ac:dyDescent="0.25">
      <c r="A446" s="80" t="s">
        <v>145</v>
      </c>
      <c r="B446" s="34" t="s">
        <v>678</v>
      </c>
      <c r="C446" s="41" t="s">
        <v>50</v>
      </c>
      <c r="D446" s="71" t="s">
        <v>5</v>
      </c>
      <c r="E446" s="162" t="s">
        <v>5</v>
      </c>
      <c r="F446" s="162" t="s">
        <v>5</v>
      </c>
      <c r="G446" s="162" t="s">
        <v>5</v>
      </c>
      <c r="H446" s="163"/>
      <c r="J446" s="95"/>
    </row>
    <row r="447" spans="1:10" x14ac:dyDescent="0.25">
      <c r="A447" s="80" t="s">
        <v>146</v>
      </c>
      <c r="B447" s="34" t="s">
        <v>679</v>
      </c>
      <c r="C447" s="41" t="s">
        <v>50</v>
      </c>
      <c r="D447" s="71" t="s">
        <v>5</v>
      </c>
      <c r="E447" s="162" t="s">
        <v>5</v>
      </c>
      <c r="F447" s="162" t="s">
        <v>5</v>
      </c>
      <c r="G447" s="162" t="s">
        <v>5</v>
      </c>
      <c r="H447" s="163"/>
      <c r="J447" s="95"/>
    </row>
    <row r="448" spans="1:10" ht="31.5" x14ac:dyDescent="0.25">
      <c r="A448" s="80" t="s">
        <v>147</v>
      </c>
      <c r="B448" s="35" t="s">
        <v>680</v>
      </c>
      <c r="C448" s="81" t="s">
        <v>5</v>
      </c>
      <c r="D448" s="71" t="s">
        <v>5</v>
      </c>
      <c r="E448" s="162" t="s">
        <v>5</v>
      </c>
      <c r="F448" s="162" t="s">
        <v>5</v>
      </c>
      <c r="G448" s="162" t="s">
        <v>5</v>
      </c>
      <c r="H448" s="163"/>
      <c r="J448" s="95"/>
    </row>
    <row r="449" spans="1:10" x14ac:dyDescent="0.25">
      <c r="A449" s="80" t="s">
        <v>681</v>
      </c>
      <c r="B449" s="34" t="s">
        <v>682</v>
      </c>
      <c r="C449" s="41" t="s">
        <v>50</v>
      </c>
      <c r="D449" s="71" t="s">
        <v>5</v>
      </c>
      <c r="E449" s="162" t="s">
        <v>5</v>
      </c>
      <c r="F449" s="162" t="s">
        <v>5</v>
      </c>
      <c r="G449" s="162" t="s">
        <v>5</v>
      </c>
      <c r="H449" s="163"/>
      <c r="J449" s="95"/>
    </row>
    <row r="450" spans="1:10" x14ac:dyDescent="0.25">
      <c r="A450" s="80" t="s">
        <v>683</v>
      </c>
      <c r="B450" s="34" t="s">
        <v>684</v>
      </c>
      <c r="C450" s="41" t="s">
        <v>50</v>
      </c>
      <c r="D450" s="71" t="s">
        <v>5</v>
      </c>
      <c r="E450" s="162" t="s">
        <v>5</v>
      </c>
      <c r="F450" s="162" t="s">
        <v>5</v>
      </c>
      <c r="G450" s="162" t="s">
        <v>5</v>
      </c>
      <c r="H450" s="163"/>
      <c r="J450" s="95"/>
    </row>
    <row r="451" spans="1:10" ht="16.5" thickBot="1" x14ac:dyDescent="0.3">
      <c r="A451" s="82" t="s">
        <v>685</v>
      </c>
      <c r="B451" s="83" t="s">
        <v>686</v>
      </c>
      <c r="C451" s="28" t="s">
        <v>50</v>
      </c>
      <c r="D451" s="78" t="s">
        <v>5</v>
      </c>
      <c r="E451" s="164" t="s">
        <v>5</v>
      </c>
      <c r="F451" s="164" t="s">
        <v>5</v>
      </c>
      <c r="G451" s="164" t="s">
        <v>5</v>
      </c>
      <c r="H451" s="165"/>
      <c r="J451" s="95"/>
    </row>
    <row r="452" spans="1:10" x14ac:dyDescent="0.25">
      <c r="A452" s="84"/>
      <c r="B452" s="85"/>
      <c r="C452" s="86"/>
      <c r="D452" s="86"/>
      <c r="E452" s="166"/>
      <c r="F452" s="86"/>
      <c r="G452" s="167"/>
      <c r="H452" s="167"/>
      <c r="J452" s="95"/>
    </row>
    <row r="453" spans="1:10" x14ac:dyDescent="0.25">
      <c r="A453" s="84"/>
      <c r="B453" s="85"/>
      <c r="C453" s="86"/>
      <c r="D453" s="86"/>
      <c r="E453" s="86"/>
      <c r="F453" s="86"/>
      <c r="G453" s="167"/>
      <c r="H453" s="167"/>
    </row>
    <row r="454" spans="1:10" x14ac:dyDescent="0.25">
      <c r="A454" s="87" t="s">
        <v>687</v>
      </c>
      <c r="B454" s="85"/>
      <c r="C454" s="86"/>
      <c r="D454" s="86"/>
      <c r="E454" s="86"/>
      <c r="F454" s="86"/>
      <c r="G454" s="167"/>
      <c r="H454" s="167"/>
    </row>
    <row r="455" spans="1:10" x14ac:dyDescent="0.25">
      <c r="A455" s="203" t="s">
        <v>688</v>
      </c>
      <c r="B455" s="203"/>
      <c r="C455" s="203"/>
      <c r="D455" s="203"/>
      <c r="E455" s="203"/>
      <c r="F455" s="203"/>
      <c r="G455" s="203"/>
      <c r="H455" s="203"/>
    </row>
    <row r="456" spans="1:10" x14ac:dyDescent="0.25">
      <c r="A456" s="203" t="s">
        <v>689</v>
      </c>
      <c r="B456" s="203"/>
      <c r="C456" s="203"/>
      <c r="D456" s="203"/>
      <c r="E456" s="203"/>
      <c r="F456" s="203"/>
      <c r="G456" s="203"/>
      <c r="H456" s="203"/>
    </row>
    <row r="457" spans="1:10" x14ac:dyDescent="0.25">
      <c r="A457" s="203" t="s">
        <v>690</v>
      </c>
      <c r="B457" s="203"/>
      <c r="C457" s="203"/>
      <c r="D457" s="203"/>
      <c r="E457" s="203"/>
      <c r="F457" s="203"/>
      <c r="G457" s="203"/>
      <c r="H457" s="203"/>
    </row>
    <row r="458" spans="1:10" x14ac:dyDescent="0.25">
      <c r="A458" s="204" t="s">
        <v>691</v>
      </c>
      <c r="B458" s="204"/>
      <c r="C458" s="204"/>
      <c r="D458" s="204"/>
      <c r="E458" s="204"/>
      <c r="F458" s="204"/>
      <c r="G458" s="204"/>
      <c r="H458" s="204"/>
    </row>
    <row r="459" spans="1:10" x14ac:dyDescent="0.25">
      <c r="A459" s="188" t="s">
        <v>692</v>
      </c>
      <c r="B459" s="188"/>
      <c r="C459" s="188"/>
      <c r="D459" s="188"/>
      <c r="E459" s="188"/>
      <c r="F459" s="188"/>
      <c r="G459" s="188"/>
      <c r="H459" s="188"/>
    </row>
    <row r="462" spans="1:10" x14ac:dyDescent="0.25">
      <c r="D462" s="168"/>
      <c r="E462" s="168"/>
    </row>
  </sheetData>
  <mergeCells count="28">
    <mergeCell ref="A459:H459"/>
    <mergeCell ref="A22:H22"/>
    <mergeCell ref="A166:H166"/>
    <mergeCell ref="A318:H318"/>
    <mergeCell ref="A368:H369"/>
    <mergeCell ref="A370:A371"/>
    <mergeCell ref="B370:B371"/>
    <mergeCell ref="C370:C371"/>
    <mergeCell ref="D370:E370"/>
    <mergeCell ref="F370:G370"/>
    <mergeCell ref="H370:H371"/>
    <mergeCell ref="A373:B373"/>
    <mergeCell ref="A455:H455"/>
    <mergeCell ref="A456:H456"/>
    <mergeCell ref="A457:H457"/>
    <mergeCell ref="A458:H458"/>
    <mergeCell ref="H19:H20"/>
    <mergeCell ref="A6:H7"/>
    <mergeCell ref="A9:B9"/>
    <mergeCell ref="A12:B12"/>
    <mergeCell ref="A15:B15"/>
    <mergeCell ref="A18:H18"/>
    <mergeCell ref="A19:A20"/>
    <mergeCell ref="B19:B20"/>
    <mergeCell ref="C19:C20"/>
    <mergeCell ref="D19:E19"/>
    <mergeCell ref="F19:G19"/>
    <mergeCell ref="A14:H14"/>
  </mergeCells>
  <conditionalFormatting sqref="E23:E24 D23:D165 D167:D317 D319:D367 D373:D451 E27:F27 E46:F46 E52:F56 E40:G41 F57:G57 E81:F82 E87:G88 E99:F110 E117:F117 E123:F125 E113:F114 E143:F144 E147:F147 E138:F140 E132:F132 E128:F129 E349:F350 E367:F367 E344:F345 E340:F340 E320:F324 E326:F327 E329:F330 E373:F377 E380:F381 E384:E398 F387:G397 E435:F437 E404:F405 E399:F401 F384:F386 E253 E170:G170 E257:G260 E38:F39 E42:F43 F59:G59 E58:F58 F61:G61 E60:F60 F63:G66 E62:F62 E67:F78 E305:G317 E295:F304 E291:G294 E289:F290 E288:G288 E271:G280 E269:F270 E265:G268 E261:F264 E254:F256 E234:F252 E233:G233 E232:F232 E229:G231 E221:F228 E220:G220 E205:G208 E194:F204 E190:G193 E189:F189 E188:G188 E181:F187 E176:G180 E175:F175 E167:F169 E173:G174 E171:F172 E160:F165 E85:F86 E90:G94 E89:F89 E95:F97 E158:E159 E336:F338 E64 E427:F432 E153:F156 F157:F158 E209:F219 E281:F287">
    <cfRule type="cellIs" dxfId="113" priority="233" operator="equal">
      <formula>""</formula>
    </cfRule>
    <cfRule type="cellIs" dxfId="112" priority="234" stopIfTrue="1" operator="equal">
      <formula>""</formula>
    </cfRule>
  </conditionalFormatting>
  <conditionalFormatting sqref="E414:E415">
    <cfRule type="cellIs" dxfId="111" priority="111" operator="equal">
      <formula>""</formula>
    </cfRule>
    <cfRule type="cellIs" dxfId="110" priority="112" stopIfTrue="1" operator="equal">
      <formula>""</formula>
    </cfRule>
  </conditionalFormatting>
  <conditionalFormatting sqref="E418:E420">
    <cfRule type="cellIs" dxfId="109" priority="109" operator="equal">
      <formula>""</formula>
    </cfRule>
    <cfRule type="cellIs" dxfId="108" priority="110" stopIfTrue="1" operator="equal">
      <formula>""</formula>
    </cfRule>
  </conditionalFormatting>
  <conditionalFormatting sqref="E438:E440">
    <cfRule type="cellIs" dxfId="107" priority="107" operator="equal">
      <formula>""</formula>
    </cfRule>
    <cfRule type="cellIs" dxfId="106" priority="108" stopIfTrue="1" operator="equal">
      <formula>""</formula>
    </cfRule>
  </conditionalFormatting>
  <conditionalFormatting sqref="F414:F415">
    <cfRule type="cellIs" dxfId="105" priority="105" operator="equal">
      <formula>""</formula>
    </cfRule>
    <cfRule type="cellIs" dxfId="104" priority="106" stopIfTrue="1" operator="equal">
      <formula>""</formula>
    </cfRule>
  </conditionalFormatting>
  <conditionalFormatting sqref="F418:F419">
    <cfRule type="cellIs" dxfId="103" priority="103" operator="equal">
      <formula>""</formula>
    </cfRule>
    <cfRule type="cellIs" dxfId="102" priority="104" stopIfTrue="1" operator="equal">
      <formula>""</formula>
    </cfRule>
  </conditionalFormatting>
  <conditionalFormatting sqref="F438:F440">
    <cfRule type="cellIs" dxfId="101" priority="101" operator="equal">
      <formula>""</formula>
    </cfRule>
    <cfRule type="cellIs" dxfId="100" priority="102" stopIfTrue="1" operator="equal">
      <formula>""</formula>
    </cfRule>
  </conditionalFormatting>
  <conditionalFormatting sqref="E157">
    <cfRule type="cellIs" dxfId="99" priority="99" operator="equal">
      <formula>""</formula>
    </cfRule>
    <cfRule type="cellIs" dxfId="98" priority="100" stopIfTrue="1" operator="equal">
      <formula>""</formula>
    </cfRule>
  </conditionalFormatting>
  <conditionalFormatting sqref="G281">
    <cfRule type="cellIs" dxfId="97" priority="97" operator="equal">
      <formula>""</formula>
    </cfRule>
    <cfRule type="cellIs" dxfId="96" priority="98" stopIfTrue="1" operator="equal">
      <formula>""</formula>
    </cfRule>
  </conditionalFormatting>
  <conditionalFormatting sqref="G283:G284">
    <cfRule type="cellIs" dxfId="95" priority="95" operator="equal">
      <formula>""</formula>
    </cfRule>
    <cfRule type="cellIs" dxfId="94" priority="96" stopIfTrue="1" operator="equal">
      <formula>""</formula>
    </cfRule>
  </conditionalFormatting>
  <conditionalFormatting sqref="G286:G287">
    <cfRule type="cellIs" dxfId="93" priority="93" operator="equal">
      <formula>""</formula>
    </cfRule>
    <cfRule type="cellIs" dxfId="92" priority="94" stopIfTrue="1" operator="equal">
      <formula>""</formula>
    </cfRule>
  </conditionalFormatting>
  <conditionalFormatting sqref="G289">
    <cfRule type="cellIs" dxfId="91" priority="91" operator="equal">
      <formula>""</formula>
    </cfRule>
    <cfRule type="cellIs" dxfId="90" priority="92" stopIfTrue="1" operator="equal">
      <formula>""</formula>
    </cfRule>
  </conditionalFormatting>
  <conditionalFormatting sqref="G295">
    <cfRule type="cellIs" dxfId="89" priority="89" operator="equal">
      <formula>""</formula>
    </cfRule>
    <cfRule type="cellIs" dxfId="88" priority="90" stopIfTrue="1" operator="equal">
      <formula>""</formula>
    </cfRule>
  </conditionalFormatting>
  <conditionalFormatting sqref="G297">
    <cfRule type="cellIs" dxfId="87" priority="87" operator="equal">
      <formula>""</formula>
    </cfRule>
    <cfRule type="cellIs" dxfId="86" priority="88" stopIfTrue="1" operator="equal">
      <formula>""</formula>
    </cfRule>
  </conditionalFormatting>
  <conditionalFormatting sqref="G301">
    <cfRule type="cellIs" dxfId="85" priority="85" operator="equal">
      <formula>""</formula>
    </cfRule>
    <cfRule type="cellIs" dxfId="84" priority="86" stopIfTrue="1" operator="equal">
      <formula>""</formula>
    </cfRule>
  </conditionalFormatting>
  <conditionalFormatting sqref="G303">
    <cfRule type="cellIs" dxfId="83" priority="83" operator="equal">
      <formula>""</formula>
    </cfRule>
    <cfRule type="cellIs" dxfId="82" priority="84" stopIfTrue="1" operator="equal">
      <formula>""</formula>
    </cfRule>
  </conditionalFormatting>
  <conditionalFormatting sqref="G320:G324">
    <cfRule type="cellIs" dxfId="81" priority="81" operator="equal">
      <formula>""</formula>
    </cfRule>
    <cfRule type="cellIs" dxfId="80" priority="82" stopIfTrue="1" operator="equal">
      <formula>""</formula>
    </cfRule>
  </conditionalFormatting>
  <conditionalFormatting sqref="G326:G327">
    <cfRule type="cellIs" dxfId="79" priority="79" operator="equal">
      <formula>""</formula>
    </cfRule>
    <cfRule type="cellIs" dxfId="78" priority="80" stopIfTrue="1" operator="equal">
      <formula>""</formula>
    </cfRule>
  </conditionalFormatting>
  <conditionalFormatting sqref="G329:G330">
    <cfRule type="cellIs" dxfId="77" priority="77" operator="equal">
      <formula>""</formula>
    </cfRule>
    <cfRule type="cellIs" dxfId="76" priority="78" stopIfTrue="1" operator="equal">
      <formula>""</formula>
    </cfRule>
  </conditionalFormatting>
  <conditionalFormatting sqref="G336:G338">
    <cfRule type="cellIs" dxfId="75" priority="75" operator="equal">
      <formula>""</formula>
    </cfRule>
    <cfRule type="cellIs" dxfId="74" priority="76" stopIfTrue="1" operator="equal">
      <formula>""</formula>
    </cfRule>
  </conditionalFormatting>
  <conditionalFormatting sqref="G340">
    <cfRule type="cellIs" dxfId="73" priority="73" operator="equal">
      <formula>""</formula>
    </cfRule>
    <cfRule type="cellIs" dxfId="72" priority="74" stopIfTrue="1" operator="equal">
      <formula>""</formula>
    </cfRule>
  </conditionalFormatting>
  <conditionalFormatting sqref="G344:G345">
    <cfRule type="cellIs" dxfId="71" priority="71" operator="equal">
      <formula>""</formula>
    </cfRule>
    <cfRule type="cellIs" dxfId="70" priority="72" stopIfTrue="1" operator="equal">
      <formula>""</formula>
    </cfRule>
  </conditionalFormatting>
  <conditionalFormatting sqref="G349:G350">
    <cfRule type="cellIs" dxfId="69" priority="69" operator="equal">
      <formula>""</formula>
    </cfRule>
    <cfRule type="cellIs" dxfId="68" priority="70" stopIfTrue="1" operator="equal">
      <formula>""</formula>
    </cfRule>
  </conditionalFormatting>
  <conditionalFormatting sqref="G367">
    <cfRule type="cellIs" dxfId="67" priority="67" operator="equal">
      <formula>""</formula>
    </cfRule>
    <cfRule type="cellIs" dxfId="66" priority="68" stopIfTrue="1" operator="equal">
      <formula>""</formula>
    </cfRule>
  </conditionalFormatting>
  <conditionalFormatting sqref="G373:G377">
    <cfRule type="cellIs" dxfId="65" priority="65" operator="equal">
      <formula>""</formula>
    </cfRule>
    <cfRule type="cellIs" dxfId="64" priority="66" stopIfTrue="1" operator="equal">
      <formula>""</formula>
    </cfRule>
  </conditionalFormatting>
  <conditionalFormatting sqref="G380">
    <cfRule type="cellIs" dxfId="63" priority="63" operator="equal">
      <formula>""</formula>
    </cfRule>
    <cfRule type="cellIs" dxfId="62" priority="64" stopIfTrue="1" operator="equal">
      <formula>""</formula>
    </cfRule>
  </conditionalFormatting>
  <conditionalFormatting sqref="G399:G401">
    <cfRule type="cellIs" dxfId="61" priority="61" operator="equal">
      <formula>""</formula>
    </cfRule>
    <cfRule type="cellIs" dxfId="60" priority="62" stopIfTrue="1" operator="equal">
      <formula>""</formula>
    </cfRule>
  </conditionalFormatting>
  <conditionalFormatting sqref="G404:G405">
    <cfRule type="cellIs" dxfId="59" priority="59" operator="equal">
      <formula>""</formula>
    </cfRule>
    <cfRule type="cellIs" dxfId="58" priority="60" stopIfTrue="1" operator="equal">
      <formula>""</formula>
    </cfRule>
  </conditionalFormatting>
  <conditionalFormatting sqref="G427:G431">
    <cfRule type="cellIs" dxfId="57" priority="57" operator="equal">
      <formula>""</formula>
    </cfRule>
    <cfRule type="cellIs" dxfId="56" priority="58" stopIfTrue="1" operator="equal">
      <formula>""</formula>
    </cfRule>
  </conditionalFormatting>
  <conditionalFormatting sqref="G435:G437">
    <cfRule type="cellIs" dxfId="55" priority="55" operator="equal">
      <formula>""</formula>
    </cfRule>
    <cfRule type="cellIs" dxfId="54" priority="56" stopIfTrue="1" operator="equal">
      <formula>""</formula>
    </cfRule>
  </conditionalFormatting>
  <conditionalFormatting sqref="G269">
    <cfRule type="cellIs" dxfId="53" priority="53" operator="equal">
      <formula>""</formula>
    </cfRule>
    <cfRule type="cellIs" dxfId="52" priority="54" stopIfTrue="1" operator="equal">
      <formula>""</formula>
    </cfRule>
  </conditionalFormatting>
  <conditionalFormatting sqref="G263:G264">
    <cfRule type="cellIs" dxfId="51" priority="51" operator="equal">
      <formula>""</formula>
    </cfRule>
    <cfRule type="cellIs" dxfId="50" priority="52" stopIfTrue="1" operator="equal">
      <formula>""</formula>
    </cfRule>
  </conditionalFormatting>
  <conditionalFormatting sqref="G261">
    <cfRule type="cellIs" dxfId="49" priority="49" operator="equal">
      <formula>""</formula>
    </cfRule>
    <cfRule type="cellIs" dxfId="48" priority="50" stopIfTrue="1" operator="equal">
      <formula>""</formula>
    </cfRule>
  </conditionalFormatting>
  <conditionalFormatting sqref="G254:G255">
    <cfRule type="cellIs" dxfId="47" priority="47" operator="equal">
      <formula>""</formula>
    </cfRule>
    <cfRule type="cellIs" dxfId="46" priority="48" stopIfTrue="1" operator="equal">
      <formula>""</formula>
    </cfRule>
  </conditionalFormatting>
  <conditionalFormatting sqref="G250:G252">
    <cfRule type="cellIs" dxfId="45" priority="45" operator="equal">
      <formula>""</formula>
    </cfRule>
    <cfRule type="cellIs" dxfId="44" priority="46" stopIfTrue="1" operator="equal">
      <formula>""</formula>
    </cfRule>
  </conditionalFormatting>
  <conditionalFormatting sqref="G246:G248">
    <cfRule type="cellIs" dxfId="43" priority="43" operator="equal">
      <formula>""</formula>
    </cfRule>
    <cfRule type="cellIs" dxfId="42" priority="44" stopIfTrue="1" operator="equal">
      <formula>""</formula>
    </cfRule>
  </conditionalFormatting>
  <conditionalFormatting sqref="G242:G244">
    <cfRule type="cellIs" dxfId="41" priority="41" operator="equal">
      <formula>""</formula>
    </cfRule>
    <cfRule type="cellIs" dxfId="40" priority="42" stopIfTrue="1" operator="equal">
      <formula>""</formula>
    </cfRule>
  </conditionalFormatting>
  <conditionalFormatting sqref="G235:G238">
    <cfRule type="cellIs" dxfId="39" priority="39" operator="equal">
      <formula>""</formula>
    </cfRule>
    <cfRule type="cellIs" dxfId="38" priority="40" stopIfTrue="1" operator="equal">
      <formula>""</formula>
    </cfRule>
  </conditionalFormatting>
  <conditionalFormatting sqref="G232">
    <cfRule type="cellIs" dxfId="37" priority="37" operator="equal">
      <formula>""</formula>
    </cfRule>
    <cfRule type="cellIs" dxfId="36" priority="38" stopIfTrue="1" operator="equal">
      <formula>""</formula>
    </cfRule>
  </conditionalFormatting>
  <conditionalFormatting sqref="G228">
    <cfRule type="cellIs" dxfId="35" priority="35" operator="equal">
      <formula>""</formula>
    </cfRule>
    <cfRule type="cellIs" dxfId="34" priority="36" stopIfTrue="1" operator="equal">
      <formula>""</formula>
    </cfRule>
  </conditionalFormatting>
  <conditionalFormatting sqref="G222:G225">
    <cfRule type="cellIs" dxfId="33" priority="33" operator="equal">
      <formula>""</formula>
    </cfRule>
    <cfRule type="cellIs" dxfId="32" priority="34" stopIfTrue="1" operator="equal">
      <formula>""</formula>
    </cfRule>
  </conditionalFormatting>
  <conditionalFormatting sqref="G210:G215">
    <cfRule type="cellIs" dxfId="31" priority="31" operator="equal">
      <formula>""</formula>
    </cfRule>
    <cfRule type="cellIs" dxfId="30" priority="32" stopIfTrue="1" operator="equal">
      <formula>""</formula>
    </cfRule>
  </conditionalFormatting>
  <conditionalFormatting sqref="G194:G202">
    <cfRule type="cellIs" dxfId="29" priority="29" operator="equal">
      <formula>""</formula>
    </cfRule>
    <cfRule type="cellIs" dxfId="28" priority="30" stopIfTrue="1" operator="equal">
      <formula>""</formula>
    </cfRule>
  </conditionalFormatting>
  <conditionalFormatting sqref="G189">
    <cfRule type="cellIs" dxfId="27" priority="27" operator="equal">
      <formula>""</formula>
    </cfRule>
    <cfRule type="cellIs" dxfId="26" priority="28" stopIfTrue="1" operator="equal">
      <formula>""</formula>
    </cfRule>
  </conditionalFormatting>
  <conditionalFormatting sqref="G183:G187">
    <cfRule type="cellIs" dxfId="25" priority="25" operator="equal">
      <formula>""</formula>
    </cfRule>
    <cfRule type="cellIs" dxfId="24" priority="26" stopIfTrue="1" operator="equal">
      <formula>""</formula>
    </cfRule>
  </conditionalFormatting>
  <conditionalFormatting sqref="G181">
    <cfRule type="cellIs" dxfId="23" priority="23" operator="equal">
      <formula>""</formula>
    </cfRule>
    <cfRule type="cellIs" dxfId="22" priority="24" stopIfTrue="1" operator="equal">
      <formula>""</formula>
    </cfRule>
  </conditionalFormatting>
  <conditionalFormatting sqref="G175">
    <cfRule type="cellIs" dxfId="21" priority="21" operator="equal">
      <formula>""</formula>
    </cfRule>
    <cfRule type="cellIs" dxfId="20" priority="22" stopIfTrue="1" operator="equal">
      <formula>""</formula>
    </cfRule>
  </conditionalFormatting>
  <conditionalFormatting sqref="G171:G172">
    <cfRule type="cellIs" dxfId="19" priority="19" operator="equal">
      <formula>""</formula>
    </cfRule>
    <cfRule type="cellIs" dxfId="18" priority="20" stopIfTrue="1" operator="equal">
      <formula>""</formula>
    </cfRule>
  </conditionalFormatting>
  <conditionalFormatting sqref="G167:G168">
    <cfRule type="cellIs" dxfId="17" priority="17" operator="equal">
      <formula>""</formula>
    </cfRule>
    <cfRule type="cellIs" dxfId="16" priority="18" stopIfTrue="1" operator="equal">
      <formula>""</formula>
    </cfRule>
  </conditionalFormatting>
  <conditionalFormatting sqref="G165">
    <cfRule type="cellIs" dxfId="15" priority="15" operator="equal">
      <formula>""</formula>
    </cfRule>
    <cfRule type="cellIs" dxfId="14" priority="16" stopIfTrue="1" operator="equal">
      <formula>""</formula>
    </cfRule>
  </conditionalFormatting>
  <conditionalFormatting sqref="G163">
    <cfRule type="cellIs" dxfId="13" priority="13" operator="equal">
      <formula>""</formula>
    </cfRule>
    <cfRule type="cellIs" dxfId="12" priority="14" stopIfTrue="1" operator="equal">
      <formula>""</formula>
    </cfRule>
  </conditionalFormatting>
  <conditionalFormatting sqref="G160:G161">
    <cfRule type="cellIs" dxfId="11" priority="11" operator="equal">
      <formula>""</formula>
    </cfRule>
    <cfRule type="cellIs" dxfId="10" priority="12" stopIfTrue="1" operator="equal">
      <formula>""</formula>
    </cfRule>
  </conditionalFormatting>
  <conditionalFormatting sqref="G158">
    <cfRule type="cellIs" dxfId="9" priority="9" operator="equal">
      <formula>""</formula>
    </cfRule>
    <cfRule type="cellIs" dxfId="8" priority="10" stopIfTrue="1" operator="equal">
      <formula>""</formula>
    </cfRule>
  </conditionalFormatting>
  <conditionalFormatting sqref="G153:G155">
    <cfRule type="cellIs" dxfId="7" priority="7" operator="equal">
      <formula>""</formula>
    </cfRule>
    <cfRule type="cellIs" dxfId="6" priority="8" stopIfTrue="1" operator="equal">
      <formula>""</formula>
    </cfRule>
  </conditionalFormatting>
  <conditionalFormatting sqref="G147">
    <cfRule type="cellIs" dxfId="5" priority="5" operator="equal">
      <formula>""</formula>
    </cfRule>
    <cfRule type="cellIs" dxfId="4" priority="6" stopIfTrue="1" operator="equal">
      <formula>""</formula>
    </cfRule>
  </conditionalFormatting>
  <conditionalFormatting sqref="G143:G144">
    <cfRule type="cellIs" dxfId="3" priority="3" operator="equal">
      <formula>""</formula>
    </cfRule>
    <cfRule type="cellIs" dxfId="2" priority="4" stopIfTrue="1" operator="equal">
      <formula>""</formula>
    </cfRule>
  </conditionalFormatting>
  <conditionalFormatting sqref="G138:G140">
    <cfRule type="cellIs" dxfId="1" priority="1" operator="equal">
      <formula>""</formula>
    </cfRule>
    <cfRule type="cellIs" dxfId="0" priority="2" stopIfTrue="1" operator="equal">
      <formula>""</formula>
    </cfRule>
  </conditionalFormatting>
  <pageMargins left="0.7" right="0.7" top="0.75" bottom="0.75" header="0.3" footer="0.3"/>
  <pageSetup paperSize="9" scale="33" orientation="portrait" verticalDpi="0" r:id="rId1"/>
  <rowBreaks count="1" manualBreakCount="1">
    <brk id="358" max="7" man="1"/>
  </rowBreaks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 Источники</vt:lpstr>
      <vt:lpstr>'20 Источники'!Область_печати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Кондратьева Зоя Алексеевна</cp:lastModifiedBy>
  <cp:lastPrinted>2019-02-26T22:37:51Z</cp:lastPrinted>
  <dcterms:created xsi:type="dcterms:W3CDTF">2009-07-27T10:10:26Z</dcterms:created>
  <dcterms:modified xsi:type="dcterms:W3CDTF">2021-03-28T23:08:33Z</dcterms:modified>
</cp:coreProperties>
</file>